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2\"/>
    </mc:Choice>
  </mc:AlternateContent>
  <xr:revisionPtr revIDLastSave="0" documentId="13_ncr:1_{CA70728A-BB6A-47AE-BA88-A592A159F16F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I469" i="1" l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69" i="1"/>
  <c r="U469" i="1"/>
  <c r="T469" i="1"/>
  <c r="S469" i="1"/>
  <c r="R469" i="1"/>
  <c r="Q469" i="1"/>
  <c r="V468" i="1"/>
  <c r="U468" i="1"/>
  <c r="T468" i="1"/>
  <c r="S468" i="1"/>
  <c r="R468" i="1"/>
  <c r="Q468" i="1"/>
  <c r="V467" i="1"/>
  <c r="U467" i="1"/>
  <c r="T467" i="1"/>
  <c r="S467" i="1"/>
  <c r="R467" i="1"/>
  <c r="Q467" i="1"/>
  <c r="V466" i="1"/>
  <c r="U466" i="1"/>
  <c r="T466" i="1"/>
  <c r="S466" i="1"/>
  <c r="R466" i="1"/>
  <c r="Q466" i="1"/>
  <c r="V465" i="1"/>
  <c r="U465" i="1"/>
  <c r="T465" i="1"/>
  <c r="S465" i="1"/>
  <c r="R465" i="1"/>
  <c r="Q465" i="1"/>
  <c r="V464" i="1"/>
  <c r="U464" i="1"/>
  <c r="T464" i="1"/>
  <c r="S464" i="1"/>
  <c r="R464" i="1"/>
  <c r="Q464" i="1"/>
  <c r="V463" i="1"/>
  <c r="U463" i="1"/>
  <c r="T463" i="1"/>
  <c r="S463" i="1"/>
  <c r="R463" i="1"/>
  <c r="Q463" i="1"/>
  <c r="V462" i="1"/>
  <c r="U462" i="1"/>
  <c r="T462" i="1"/>
  <c r="S462" i="1"/>
  <c r="R462" i="1"/>
  <c r="Q462" i="1"/>
  <c r="V461" i="1"/>
  <c r="U461" i="1"/>
  <c r="T461" i="1"/>
  <c r="S461" i="1"/>
  <c r="R461" i="1"/>
  <c r="Q461" i="1"/>
  <c r="V460" i="1"/>
  <c r="U460" i="1"/>
  <c r="T460" i="1"/>
  <c r="S460" i="1"/>
  <c r="R460" i="1"/>
  <c r="Q460" i="1"/>
  <c r="V459" i="1"/>
  <c r="U459" i="1"/>
  <c r="T459" i="1"/>
  <c r="S459" i="1"/>
  <c r="R459" i="1"/>
  <c r="Q459" i="1"/>
  <c r="V458" i="1"/>
  <c r="U458" i="1"/>
  <c r="T458" i="1"/>
  <c r="S458" i="1"/>
  <c r="R458" i="1"/>
  <c r="Q458" i="1"/>
  <c r="V457" i="1"/>
  <c r="U457" i="1"/>
  <c r="T457" i="1"/>
  <c r="S457" i="1"/>
  <c r="R457" i="1"/>
  <c r="Q457" i="1"/>
  <c r="V456" i="1"/>
  <c r="U456" i="1"/>
  <c r="T456" i="1"/>
  <c r="S456" i="1"/>
  <c r="R456" i="1"/>
  <c r="Q456" i="1"/>
  <c r="V455" i="1"/>
  <c r="U455" i="1"/>
  <c r="T455" i="1"/>
  <c r="S455" i="1"/>
  <c r="R455" i="1"/>
  <c r="Q455" i="1"/>
  <c r="V454" i="1"/>
  <c r="U454" i="1"/>
  <c r="T454" i="1"/>
  <c r="S454" i="1"/>
  <c r="R454" i="1"/>
  <c r="Q454" i="1"/>
  <c r="V453" i="1"/>
  <c r="U453" i="1"/>
  <c r="T453" i="1"/>
  <c r="S453" i="1"/>
  <c r="R453" i="1"/>
  <c r="Q453" i="1"/>
  <c r="V452" i="1"/>
  <c r="U452" i="1"/>
  <c r="T452" i="1"/>
  <c r="S452" i="1"/>
  <c r="R452" i="1"/>
  <c r="Q452" i="1"/>
  <c r="V451" i="1"/>
  <c r="U451" i="1"/>
  <c r="T451" i="1"/>
  <c r="S451" i="1"/>
  <c r="R451" i="1"/>
  <c r="Q451" i="1"/>
  <c r="V450" i="1"/>
  <c r="U450" i="1"/>
  <c r="T450" i="1"/>
  <c r="S450" i="1"/>
  <c r="R450" i="1"/>
  <c r="Q450" i="1"/>
  <c r="V449" i="1"/>
  <c r="U449" i="1"/>
  <c r="T449" i="1"/>
  <c r="S449" i="1"/>
  <c r="R449" i="1"/>
  <c r="Q449" i="1"/>
  <c r="V448" i="1"/>
  <c r="U448" i="1"/>
  <c r="T448" i="1"/>
  <c r="S448" i="1"/>
  <c r="R448" i="1"/>
  <c r="Q448" i="1"/>
  <c r="V447" i="1"/>
  <c r="U447" i="1"/>
  <c r="T447" i="1"/>
  <c r="S447" i="1"/>
  <c r="R447" i="1"/>
  <c r="Q447" i="1"/>
  <c r="V446" i="1"/>
  <c r="U446" i="1"/>
  <c r="T446" i="1"/>
  <c r="S446" i="1"/>
  <c r="R446" i="1"/>
  <c r="Q446" i="1"/>
  <c r="V445" i="1"/>
  <c r="U445" i="1"/>
  <c r="T445" i="1"/>
  <c r="S445" i="1"/>
  <c r="R445" i="1"/>
  <c r="Q445" i="1"/>
  <c r="V444" i="1"/>
  <c r="U444" i="1"/>
  <c r="T444" i="1"/>
  <c r="S444" i="1"/>
  <c r="R444" i="1"/>
  <c r="Q444" i="1"/>
  <c r="V443" i="1"/>
  <c r="U443" i="1"/>
  <c r="T443" i="1"/>
  <c r="S443" i="1"/>
  <c r="R443" i="1"/>
  <c r="Q443" i="1"/>
  <c r="V442" i="1"/>
  <c r="U442" i="1"/>
  <c r="T442" i="1"/>
  <c r="S442" i="1"/>
  <c r="R442" i="1"/>
  <c r="Q442" i="1"/>
  <c r="V441" i="1"/>
  <c r="U441" i="1"/>
  <c r="T441" i="1"/>
  <c r="S441" i="1"/>
  <c r="R441" i="1"/>
  <c r="Q441" i="1"/>
  <c r="V440" i="1"/>
  <c r="U440" i="1"/>
  <c r="T440" i="1"/>
  <c r="S440" i="1"/>
  <c r="R440" i="1"/>
  <c r="Q440" i="1"/>
  <c r="V439" i="1"/>
  <c r="U439" i="1"/>
  <c r="T439" i="1"/>
  <c r="S439" i="1"/>
  <c r="R439" i="1"/>
  <c r="Q439" i="1"/>
  <c r="V438" i="1"/>
  <c r="U438" i="1"/>
  <c r="T438" i="1"/>
  <c r="S438" i="1"/>
  <c r="R438" i="1"/>
  <c r="Q438" i="1"/>
  <c r="V437" i="1"/>
  <c r="U437" i="1"/>
  <c r="T437" i="1"/>
  <c r="S437" i="1"/>
  <c r="R437" i="1"/>
  <c r="Q437" i="1"/>
  <c r="V436" i="1"/>
  <c r="U436" i="1"/>
  <c r="T436" i="1"/>
  <c r="S436" i="1"/>
  <c r="R436" i="1"/>
  <c r="Q436" i="1"/>
  <c r="V435" i="1"/>
  <c r="U435" i="1"/>
  <c r="T435" i="1"/>
  <c r="S435" i="1"/>
  <c r="R435" i="1"/>
  <c r="Q435" i="1"/>
  <c r="V434" i="1"/>
  <c r="U434" i="1"/>
  <c r="T434" i="1"/>
  <c r="S434" i="1"/>
  <c r="R434" i="1"/>
  <c r="Q434" i="1"/>
  <c r="V433" i="1"/>
  <c r="U433" i="1"/>
  <c r="T433" i="1"/>
  <c r="S433" i="1"/>
  <c r="R433" i="1"/>
  <c r="Q433" i="1"/>
  <c r="V432" i="1"/>
  <c r="U432" i="1"/>
  <c r="T432" i="1"/>
  <c r="S432" i="1"/>
  <c r="R432" i="1"/>
  <c r="Q432" i="1"/>
  <c r="V431" i="1"/>
  <c r="U431" i="1"/>
  <c r="T431" i="1"/>
  <c r="S431" i="1"/>
  <c r="R431" i="1"/>
  <c r="Q431" i="1"/>
  <c r="V430" i="1"/>
  <c r="U430" i="1"/>
  <c r="T430" i="1"/>
  <c r="S430" i="1"/>
  <c r="R430" i="1"/>
  <c r="Q430" i="1"/>
  <c r="V429" i="1"/>
  <c r="U429" i="1"/>
  <c r="T429" i="1"/>
  <c r="S429" i="1"/>
  <c r="R429" i="1"/>
  <c r="Q429" i="1"/>
  <c r="V428" i="1"/>
  <c r="U428" i="1"/>
  <c r="T428" i="1"/>
  <c r="S428" i="1"/>
  <c r="R428" i="1"/>
  <c r="Q428" i="1"/>
  <c r="V427" i="1"/>
  <c r="U427" i="1"/>
  <c r="T427" i="1"/>
  <c r="S427" i="1"/>
  <c r="R427" i="1"/>
  <c r="Q427" i="1"/>
  <c r="V426" i="1"/>
  <c r="U426" i="1"/>
  <c r="T426" i="1"/>
  <c r="S426" i="1"/>
  <c r="R426" i="1"/>
  <c r="Q426" i="1"/>
  <c r="V425" i="1"/>
  <c r="U425" i="1"/>
  <c r="T425" i="1"/>
  <c r="S425" i="1"/>
  <c r="R425" i="1"/>
  <c r="Q425" i="1"/>
  <c r="V424" i="1"/>
  <c r="U424" i="1"/>
  <c r="T424" i="1"/>
  <c r="S424" i="1"/>
  <c r="R424" i="1"/>
  <c r="Q424" i="1"/>
  <c r="V423" i="1"/>
  <c r="U423" i="1"/>
  <c r="T423" i="1"/>
  <c r="S423" i="1"/>
  <c r="R423" i="1"/>
  <c r="Q423" i="1"/>
  <c r="V422" i="1"/>
  <c r="U422" i="1"/>
  <c r="T422" i="1"/>
  <c r="S422" i="1"/>
  <c r="R422" i="1"/>
  <c r="Q422" i="1"/>
  <c r="V421" i="1"/>
  <c r="U421" i="1"/>
  <c r="T421" i="1"/>
  <c r="S421" i="1"/>
  <c r="R421" i="1"/>
  <c r="Q421" i="1"/>
  <c r="V420" i="1"/>
  <c r="U420" i="1"/>
  <c r="T420" i="1"/>
  <c r="S420" i="1"/>
  <c r="R420" i="1"/>
  <c r="Q420" i="1"/>
  <c r="V419" i="1"/>
  <c r="U419" i="1"/>
  <c r="T419" i="1"/>
  <c r="S419" i="1"/>
  <c r="R419" i="1"/>
  <c r="Q419" i="1"/>
  <c r="V418" i="1"/>
  <c r="U418" i="1"/>
  <c r="T418" i="1"/>
  <c r="S418" i="1"/>
  <c r="R418" i="1"/>
  <c r="Q418" i="1"/>
  <c r="V417" i="1"/>
  <c r="U417" i="1"/>
  <c r="T417" i="1"/>
  <c r="S417" i="1"/>
  <c r="R417" i="1"/>
  <c r="Q417" i="1"/>
  <c r="V416" i="1"/>
  <c r="U416" i="1"/>
  <c r="T416" i="1"/>
  <c r="S416" i="1"/>
  <c r="R416" i="1"/>
  <c r="Q416" i="1"/>
  <c r="V415" i="1"/>
  <c r="U415" i="1"/>
  <c r="T415" i="1"/>
  <c r="S415" i="1"/>
  <c r="R415" i="1"/>
  <c r="Q415" i="1"/>
  <c r="V414" i="1"/>
  <c r="U414" i="1"/>
  <c r="T414" i="1"/>
  <c r="S414" i="1"/>
  <c r="R414" i="1"/>
  <c r="Q414" i="1"/>
  <c r="V413" i="1"/>
  <c r="U413" i="1"/>
  <c r="T413" i="1"/>
  <c r="S413" i="1"/>
  <c r="R413" i="1"/>
  <c r="Q413" i="1"/>
  <c r="V412" i="1"/>
  <c r="U412" i="1"/>
  <c r="T412" i="1"/>
  <c r="S412" i="1"/>
  <c r="R412" i="1"/>
  <c r="Q412" i="1"/>
  <c r="V411" i="1"/>
  <c r="U411" i="1"/>
  <c r="T411" i="1"/>
  <c r="S411" i="1"/>
  <c r="R411" i="1"/>
  <c r="Q411" i="1"/>
  <c r="V410" i="1"/>
  <c r="U410" i="1"/>
  <c r="T410" i="1"/>
  <c r="S410" i="1"/>
  <c r="R410" i="1"/>
  <c r="Q410" i="1"/>
  <c r="V409" i="1"/>
  <c r="U409" i="1"/>
  <c r="T409" i="1"/>
  <c r="S409" i="1"/>
  <c r="R409" i="1"/>
  <c r="Q409" i="1"/>
  <c r="V408" i="1"/>
  <c r="U408" i="1"/>
  <c r="T408" i="1"/>
  <c r="S408" i="1"/>
  <c r="R408" i="1"/>
  <c r="Q408" i="1"/>
  <c r="V407" i="1"/>
  <c r="U407" i="1"/>
  <c r="T407" i="1"/>
  <c r="S407" i="1"/>
  <c r="R407" i="1"/>
  <c r="Q407" i="1"/>
  <c r="V406" i="1"/>
  <c r="U406" i="1"/>
  <c r="T406" i="1"/>
  <c r="S406" i="1"/>
  <c r="R406" i="1"/>
  <c r="Q406" i="1"/>
  <c r="V405" i="1"/>
  <c r="U405" i="1"/>
  <c r="T405" i="1"/>
  <c r="S405" i="1"/>
  <c r="R405" i="1"/>
  <c r="Q405" i="1"/>
  <c r="V404" i="1"/>
  <c r="U404" i="1"/>
  <c r="T404" i="1"/>
  <c r="S404" i="1"/>
  <c r="R404" i="1"/>
  <c r="Q404" i="1"/>
  <c r="V403" i="1"/>
  <c r="U403" i="1"/>
  <c r="T403" i="1"/>
  <c r="S403" i="1"/>
  <c r="R403" i="1"/>
  <c r="Q403" i="1"/>
  <c r="V402" i="1"/>
  <c r="U402" i="1"/>
  <c r="T402" i="1"/>
  <c r="S402" i="1"/>
  <c r="R402" i="1"/>
  <c r="Q402" i="1"/>
  <c r="V401" i="1"/>
  <c r="U401" i="1"/>
  <c r="T401" i="1"/>
  <c r="S401" i="1"/>
  <c r="R401" i="1"/>
  <c r="Q401" i="1"/>
  <c r="V400" i="1"/>
  <c r="U400" i="1"/>
  <c r="T400" i="1"/>
  <c r="S400" i="1"/>
  <c r="R400" i="1"/>
  <c r="Q400" i="1"/>
  <c r="V399" i="1"/>
  <c r="U399" i="1"/>
  <c r="T399" i="1"/>
  <c r="S399" i="1"/>
  <c r="R399" i="1"/>
  <c r="Q399" i="1"/>
  <c r="V398" i="1"/>
  <c r="U398" i="1"/>
  <c r="T398" i="1"/>
  <c r="S398" i="1"/>
  <c r="R398" i="1"/>
  <c r="Q398" i="1"/>
  <c r="V397" i="1"/>
  <c r="U397" i="1"/>
  <c r="T397" i="1"/>
  <c r="S397" i="1"/>
  <c r="R397" i="1"/>
  <c r="Q397" i="1"/>
  <c r="V396" i="1"/>
  <c r="U396" i="1"/>
  <c r="T396" i="1"/>
  <c r="S396" i="1"/>
  <c r="R396" i="1"/>
  <c r="Q396" i="1"/>
  <c r="V395" i="1"/>
  <c r="U395" i="1"/>
  <c r="T395" i="1"/>
  <c r="S395" i="1"/>
  <c r="R395" i="1"/>
  <c r="Q395" i="1"/>
  <c r="V394" i="1"/>
  <c r="U394" i="1"/>
  <c r="T394" i="1"/>
  <c r="S394" i="1"/>
  <c r="R394" i="1"/>
  <c r="Q394" i="1"/>
  <c r="V393" i="1"/>
  <c r="U393" i="1"/>
  <c r="T393" i="1"/>
  <c r="S393" i="1"/>
  <c r="R393" i="1"/>
  <c r="Q393" i="1"/>
  <c r="V392" i="1"/>
  <c r="U392" i="1"/>
  <c r="T392" i="1"/>
  <c r="S392" i="1"/>
  <c r="R392" i="1"/>
  <c r="Q392" i="1"/>
  <c r="V391" i="1"/>
  <c r="U391" i="1"/>
  <c r="T391" i="1"/>
  <c r="S391" i="1"/>
  <c r="R391" i="1"/>
  <c r="Q391" i="1"/>
  <c r="V390" i="1"/>
  <c r="U390" i="1"/>
  <c r="T390" i="1"/>
  <c r="S390" i="1"/>
  <c r="R390" i="1"/>
  <c r="Q390" i="1"/>
  <c r="V389" i="1"/>
  <c r="U389" i="1"/>
  <c r="T389" i="1"/>
  <c r="S389" i="1"/>
  <c r="R389" i="1"/>
  <c r="Q389" i="1"/>
  <c r="V388" i="1"/>
  <c r="U388" i="1"/>
  <c r="T388" i="1"/>
  <c r="S388" i="1"/>
  <c r="R388" i="1"/>
  <c r="Q388" i="1"/>
  <c r="V387" i="1"/>
  <c r="U387" i="1"/>
  <c r="T387" i="1"/>
  <c r="S387" i="1"/>
  <c r="R387" i="1"/>
  <c r="Q387" i="1"/>
  <c r="V386" i="1"/>
  <c r="U386" i="1"/>
  <c r="T386" i="1"/>
  <c r="S386" i="1"/>
  <c r="R386" i="1"/>
  <c r="Q386" i="1"/>
  <c r="V385" i="1"/>
  <c r="U385" i="1"/>
  <c r="T385" i="1"/>
  <c r="S385" i="1"/>
  <c r="R385" i="1"/>
  <c r="Q385" i="1"/>
  <c r="V384" i="1"/>
  <c r="U384" i="1"/>
  <c r="T384" i="1"/>
  <c r="S384" i="1"/>
  <c r="R384" i="1"/>
  <c r="Q384" i="1"/>
  <c r="V383" i="1"/>
  <c r="U383" i="1"/>
  <c r="T383" i="1"/>
  <c r="S383" i="1"/>
  <c r="R383" i="1"/>
  <c r="Q383" i="1"/>
  <c r="V382" i="1"/>
  <c r="U382" i="1"/>
  <c r="T382" i="1"/>
  <c r="S382" i="1"/>
  <c r="R382" i="1"/>
  <c r="Q382" i="1"/>
  <c r="V381" i="1"/>
  <c r="U381" i="1"/>
  <c r="T381" i="1"/>
  <c r="S381" i="1"/>
  <c r="R381" i="1"/>
  <c r="Q381" i="1"/>
  <c r="V380" i="1"/>
  <c r="U380" i="1"/>
  <c r="T380" i="1"/>
  <c r="S380" i="1"/>
  <c r="R380" i="1"/>
  <c r="Q380" i="1"/>
  <c r="V379" i="1"/>
  <c r="U379" i="1"/>
  <c r="T379" i="1"/>
  <c r="S379" i="1"/>
  <c r="R379" i="1"/>
  <c r="Q379" i="1"/>
  <c r="V378" i="1"/>
  <c r="U378" i="1"/>
  <c r="T378" i="1"/>
  <c r="S378" i="1"/>
  <c r="R378" i="1"/>
  <c r="Q378" i="1"/>
  <c r="V377" i="1"/>
  <c r="U377" i="1"/>
  <c r="T377" i="1"/>
  <c r="S377" i="1"/>
  <c r="R377" i="1"/>
  <c r="Q377" i="1"/>
  <c r="V376" i="1"/>
  <c r="U376" i="1"/>
  <c r="T376" i="1"/>
  <c r="S376" i="1"/>
  <c r="R376" i="1"/>
  <c r="Q376" i="1"/>
  <c r="V375" i="1"/>
  <c r="U375" i="1"/>
  <c r="T375" i="1"/>
  <c r="S375" i="1"/>
  <c r="R375" i="1"/>
  <c r="Q375" i="1"/>
  <c r="V374" i="1"/>
  <c r="U374" i="1"/>
  <c r="T374" i="1"/>
  <c r="S374" i="1"/>
  <c r="R374" i="1"/>
  <c r="Q374" i="1"/>
  <c r="V373" i="1"/>
  <c r="U373" i="1"/>
  <c r="T373" i="1"/>
  <c r="S373" i="1"/>
  <c r="R373" i="1"/>
  <c r="Q373" i="1"/>
  <c r="V372" i="1"/>
  <c r="U372" i="1"/>
  <c r="T372" i="1"/>
  <c r="S372" i="1"/>
  <c r="R372" i="1"/>
  <c r="Q372" i="1"/>
  <c r="V371" i="1"/>
  <c r="U371" i="1"/>
  <c r="T371" i="1"/>
  <c r="S371" i="1"/>
  <c r="R371" i="1"/>
  <c r="Q371" i="1"/>
  <c r="V370" i="1"/>
  <c r="U370" i="1"/>
  <c r="T370" i="1"/>
  <c r="S370" i="1"/>
  <c r="R370" i="1"/>
  <c r="Q370" i="1"/>
  <c r="V369" i="1"/>
  <c r="U369" i="1"/>
  <c r="T369" i="1"/>
  <c r="S369" i="1"/>
  <c r="R369" i="1"/>
  <c r="Q369" i="1"/>
  <c r="V368" i="1"/>
  <c r="U368" i="1"/>
  <c r="T368" i="1"/>
  <c r="S368" i="1"/>
  <c r="R368" i="1"/>
  <c r="Q368" i="1"/>
  <c r="V367" i="1"/>
  <c r="U367" i="1"/>
  <c r="T367" i="1"/>
  <c r="S367" i="1"/>
  <c r="R367" i="1"/>
  <c r="Q367" i="1"/>
  <c r="V366" i="1"/>
  <c r="U366" i="1"/>
  <c r="T366" i="1"/>
  <c r="S366" i="1"/>
  <c r="R366" i="1"/>
  <c r="Q366" i="1"/>
  <c r="V365" i="1"/>
  <c r="U365" i="1"/>
  <c r="T365" i="1"/>
  <c r="S365" i="1"/>
  <c r="R365" i="1"/>
  <c r="Q365" i="1"/>
  <c r="V364" i="1"/>
  <c r="U364" i="1"/>
  <c r="T364" i="1"/>
  <c r="S364" i="1"/>
  <c r="R364" i="1"/>
  <c r="Q364" i="1"/>
  <c r="V363" i="1"/>
  <c r="U363" i="1"/>
  <c r="T363" i="1"/>
  <c r="S363" i="1"/>
  <c r="R363" i="1"/>
  <c r="Q363" i="1"/>
  <c r="V362" i="1"/>
  <c r="U362" i="1"/>
  <c r="T362" i="1"/>
  <c r="S362" i="1"/>
  <c r="R362" i="1"/>
  <c r="Q362" i="1"/>
  <c r="V361" i="1"/>
  <c r="U361" i="1"/>
  <c r="T361" i="1"/>
  <c r="S361" i="1"/>
  <c r="R361" i="1"/>
  <c r="Q361" i="1"/>
  <c r="V360" i="1"/>
  <c r="U360" i="1"/>
  <c r="T360" i="1"/>
  <c r="S360" i="1"/>
  <c r="R360" i="1"/>
  <c r="Q360" i="1"/>
  <c r="V359" i="1"/>
  <c r="U359" i="1"/>
  <c r="T359" i="1"/>
  <c r="S359" i="1"/>
  <c r="R359" i="1"/>
  <c r="Q359" i="1"/>
  <c r="V358" i="1"/>
  <c r="U358" i="1"/>
  <c r="T358" i="1"/>
  <c r="S358" i="1"/>
  <c r="R358" i="1"/>
  <c r="Q358" i="1"/>
  <c r="V357" i="1"/>
  <c r="U357" i="1"/>
  <c r="T357" i="1"/>
  <c r="S357" i="1"/>
  <c r="R357" i="1"/>
  <c r="Q357" i="1"/>
  <c r="V356" i="1"/>
  <c r="U356" i="1"/>
  <c r="T356" i="1"/>
  <c r="S356" i="1"/>
  <c r="R356" i="1"/>
  <c r="Q356" i="1"/>
  <c r="V355" i="1"/>
  <c r="U355" i="1"/>
  <c r="T355" i="1"/>
  <c r="S355" i="1"/>
  <c r="R355" i="1"/>
  <c r="Q355" i="1"/>
  <c r="V354" i="1"/>
  <c r="U354" i="1"/>
  <c r="T354" i="1"/>
  <c r="S354" i="1"/>
  <c r="R354" i="1"/>
  <c r="Q354" i="1"/>
  <c r="V353" i="1"/>
  <c r="U353" i="1"/>
  <c r="T353" i="1"/>
  <c r="S353" i="1"/>
  <c r="R353" i="1"/>
  <c r="Q353" i="1"/>
  <c r="V352" i="1"/>
  <c r="U352" i="1"/>
  <c r="T352" i="1"/>
  <c r="S352" i="1"/>
  <c r="R352" i="1"/>
  <c r="Q352" i="1"/>
  <c r="V351" i="1"/>
  <c r="U351" i="1"/>
  <c r="T351" i="1"/>
  <c r="S351" i="1"/>
  <c r="R351" i="1"/>
  <c r="Q351" i="1"/>
  <c r="V350" i="1"/>
  <c r="U350" i="1"/>
  <c r="T350" i="1"/>
  <c r="S350" i="1"/>
  <c r="R350" i="1"/>
  <c r="Q350" i="1"/>
  <c r="V349" i="1"/>
  <c r="U349" i="1"/>
  <c r="T349" i="1"/>
  <c r="S349" i="1"/>
  <c r="R349" i="1"/>
  <c r="Q349" i="1"/>
  <c r="V348" i="1"/>
  <c r="U348" i="1"/>
  <c r="T348" i="1"/>
  <c r="S348" i="1"/>
  <c r="R348" i="1"/>
  <c r="Q348" i="1"/>
  <c r="V347" i="1"/>
  <c r="U347" i="1"/>
  <c r="T347" i="1"/>
  <c r="S347" i="1"/>
  <c r="R347" i="1"/>
  <c r="Q347" i="1"/>
  <c r="V346" i="1"/>
  <c r="U346" i="1"/>
  <c r="T346" i="1"/>
  <c r="S346" i="1"/>
  <c r="R346" i="1"/>
  <c r="Q346" i="1"/>
  <c r="V345" i="1"/>
  <c r="U345" i="1"/>
  <c r="T345" i="1"/>
  <c r="S345" i="1"/>
  <c r="R345" i="1"/>
  <c r="Q345" i="1"/>
  <c r="V344" i="1"/>
  <c r="U344" i="1"/>
  <c r="T344" i="1"/>
  <c r="S344" i="1"/>
  <c r="R344" i="1"/>
  <c r="Q344" i="1"/>
  <c r="V343" i="1"/>
  <c r="U343" i="1"/>
  <c r="T343" i="1"/>
  <c r="S343" i="1"/>
  <c r="R343" i="1"/>
  <c r="Q343" i="1"/>
  <c r="V342" i="1"/>
  <c r="U342" i="1"/>
  <c r="T342" i="1"/>
  <c r="S342" i="1"/>
  <c r="R342" i="1"/>
  <c r="Q342" i="1"/>
  <c r="V341" i="1"/>
  <c r="U341" i="1"/>
  <c r="T341" i="1"/>
  <c r="S341" i="1"/>
  <c r="R341" i="1"/>
  <c r="Q341" i="1"/>
  <c r="V340" i="1"/>
  <c r="U340" i="1"/>
  <c r="T340" i="1"/>
  <c r="S340" i="1"/>
  <c r="R340" i="1"/>
  <c r="Q340" i="1"/>
  <c r="V339" i="1"/>
  <c r="U339" i="1"/>
  <c r="T339" i="1"/>
  <c r="S339" i="1"/>
  <c r="R339" i="1"/>
  <c r="Q339" i="1"/>
  <c r="V338" i="1"/>
  <c r="U338" i="1"/>
  <c r="T338" i="1"/>
  <c r="S338" i="1"/>
  <c r="R338" i="1"/>
  <c r="Q338" i="1"/>
  <c r="V337" i="1"/>
  <c r="U337" i="1"/>
  <c r="T337" i="1"/>
  <c r="S337" i="1"/>
  <c r="R337" i="1"/>
  <c r="Q337" i="1"/>
  <c r="V336" i="1"/>
  <c r="U336" i="1"/>
  <c r="T336" i="1"/>
  <c r="S336" i="1"/>
  <c r="R336" i="1"/>
  <c r="Q336" i="1"/>
  <c r="V335" i="1"/>
  <c r="U335" i="1"/>
  <c r="T335" i="1"/>
  <c r="S335" i="1"/>
  <c r="R335" i="1"/>
  <c r="Q335" i="1"/>
  <c r="V334" i="1"/>
  <c r="U334" i="1"/>
  <c r="T334" i="1"/>
  <c r="S334" i="1"/>
  <c r="R334" i="1"/>
  <c r="Q334" i="1"/>
  <c r="V333" i="1"/>
  <c r="U333" i="1"/>
  <c r="T333" i="1"/>
  <c r="S333" i="1"/>
  <c r="R333" i="1"/>
  <c r="Q333" i="1"/>
  <c r="V332" i="1"/>
  <c r="U332" i="1"/>
  <c r="T332" i="1"/>
  <c r="S332" i="1"/>
  <c r="R332" i="1"/>
  <c r="Q332" i="1"/>
  <c r="V331" i="1"/>
  <c r="U331" i="1"/>
  <c r="T331" i="1"/>
  <c r="S331" i="1"/>
  <c r="R331" i="1"/>
  <c r="Q331" i="1"/>
  <c r="V330" i="1"/>
  <c r="U330" i="1"/>
  <c r="T330" i="1"/>
  <c r="S330" i="1"/>
  <c r="R330" i="1"/>
  <c r="Q330" i="1"/>
  <c r="V329" i="1"/>
  <c r="U329" i="1"/>
  <c r="T329" i="1"/>
  <c r="S329" i="1"/>
  <c r="R329" i="1"/>
  <c r="Q329" i="1"/>
  <c r="V328" i="1"/>
  <c r="U328" i="1"/>
  <c r="T328" i="1"/>
  <c r="S328" i="1"/>
  <c r="R328" i="1"/>
  <c r="Q328" i="1"/>
  <c r="V327" i="1"/>
  <c r="U327" i="1"/>
  <c r="T327" i="1"/>
  <c r="S327" i="1"/>
  <c r="R327" i="1"/>
  <c r="Q327" i="1"/>
  <c r="V326" i="1"/>
  <c r="U326" i="1"/>
  <c r="T326" i="1"/>
  <c r="S326" i="1"/>
  <c r="R326" i="1"/>
  <c r="Q326" i="1"/>
  <c r="V325" i="1"/>
  <c r="U325" i="1"/>
  <c r="T325" i="1"/>
  <c r="S325" i="1"/>
  <c r="R325" i="1"/>
  <c r="Q325" i="1"/>
  <c r="V324" i="1"/>
  <c r="U324" i="1"/>
  <c r="T324" i="1"/>
  <c r="S324" i="1"/>
  <c r="R324" i="1"/>
  <c r="Q324" i="1"/>
  <c r="V323" i="1"/>
  <c r="U323" i="1"/>
  <c r="T323" i="1"/>
  <c r="S323" i="1"/>
  <c r="R323" i="1"/>
  <c r="Q323" i="1"/>
  <c r="V322" i="1"/>
  <c r="U322" i="1"/>
  <c r="T322" i="1"/>
  <c r="S322" i="1"/>
  <c r="R322" i="1"/>
  <c r="Q322" i="1"/>
  <c r="V321" i="1"/>
  <c r="U321" i="1"/>
  <c r="T321" i="1"/>
  <c r="S321" i="1"/>
  <c r="R321" i="1"/>
  <c r="Q321" i="1"/>
  <c r="V320" i="1"/>
  <c r="U320" i="1"/>
  <c r="T320" i="1"/>
  <c r="S320" i="1"/>
  <c r="R320" i="1"/>
  <c r="Q320" i="1"/>
  <c r="V319" i="1"/>
  <c r="U319" i="1"/>
  <c r="T319" i="1"/>
  <c r="S319" i="1"/>
  <c r="R319" i="1"/>
  <c r="Q319" i="1"/>
  <c r="V318" i="1"/>
  <c r="U318" i="1"/>
  <c r="T318" i="1"/>
  <c r="S318" i="1"/>
  <c r="R318" i="1"/>
  <c r="Q318" i="1"/>
  <c r="V317" i="1"/>
  <c r="U317" i="1"/>
  <c r="T317" i="1"/>
  <c r="S317" i="1"/>
  <c r="R317" i="1"/>
  <c r="Q317" i="1"/>
  <c r="V316" i="1"/>
  <c r="U316" i="1"/>
  <c r="T316" i="1"/>
  <c r="S316" i="1"/>
  <c r="R316" i="1"/>
  <c r="Q316" i="1"/>
  <c r="V315" i="1"/>
  <c r="U315" i="1"/>
  <c r="T315" i="1"/>
  <c r="S315" i="1"/>
  <c r="R315" i="1"/>
  <c r="Q315" i="1"/>
  <c r="V314" i="1"/>
  <c r="U314" i="1"/>
  <c r="T314" i="1"/>
  <c r="S314" i="1"/>
  <c r="R314" i="1"/>
  <c r="Q314" i="1"/>
  <c r="V313" i="1"/>
  <c r="U313" i="1"/>
  <c r="T313" i="1"/>
  <c r="S313" i="1"/>
  <c r="R313" i="1"/>
  <c r="Q313" i="1"/>
  <c r="V312" i="1"/>
  <c r="U312" i="1"/>
  <c r="T312" i="1"/>
  <c r="S312" i="1"/>
  <c r="R312" i="1"/>
  <c r="Q312" i="1"/>
  <c r="V311" i="1"/>
  <c r="U311" i="1"/>
  <c r="T311" i="1"/>
  <c r="S311" i="1"/>
  <c r="R311" i="1"/>
  <c r="Q311" i="1"/>
  <c r="V310" i="1"/>
  <c r="U310" i="1"/>
  <c r="T310" i="1"/>
  <c r="S310" i="1"/>
  <c r="R310" i="1"/>
  <c r="Q310" i="1"/>
  <c r="V309" i="1"/>
  <c r="U309" i="1"/>
  <c r="T309" i="1"/>
  <c r="S309" i="1"/>
  <c r="R309" i="1"/>
  <c r="Q309" i="1"/>
  <c r="V308" i="1"/>
  <c r="U308" i="1"/>
  <c r="T308" i="1"/>
  <c r="S308" i="1"/>
  <c r="R308" i="1"/>
  <c r="Q308" i="1"/>
  <c r="V307" i="1"/>
  <c r="U307" i="1"/>
  <c r="T307" i="1"/>
  <c r="S307" i="1"/>
  <c r="R307" i="1"/>
  <c r="Q307" i="1"/>
  <c r="V306" i="1"/>
  <c r="U306" i="1"/>
  <c r="T306" i="1"/>
  <c r="S306" i="1"/>
  <c r="R306" i="1"/>
  <c r="Q306" i="1"/>
  <c r="V305" i="1"/>
  <c r="U305" i="1"/>
  <c r="T305" i="1"/>
  <c r="S305" i="1"/>
  <c r="R305" i="1"/>
  <c r="Q305" i="1"/>
  <c r="V304" i="1"/>
  <c r="U304" i="1"/>
  <c r="T304" i="1"/>
  <c r="S304" i="1"/>
  <c r="R304" i="1"/>
  <c r="Q304" i="1"/>
  <c r="V303" i="1"/>
  <c r="U303" i="1"/>
  <c r="T303" i="1"/>
  <c r="S303" i="1"/>
  <c r="R303" i="1"/>
  <c r="Q303" i="1"/>
  <c r="V302" i="1"/>
  <c r="U302" i="1"/>
  <c r="T302" i="1"/>
  <c r="S302" i="1"/>
  <c r="R302" i="1"/>
  <c r="Q302" i="1"/>
  <c r="V301" i="1"/>
  <c r="U301" i="1"/>
  <c r="T301" i="1"/>
  <c r="S301" i="1"/>
  <c r="R301" i="1"/>
  <c r="Q301" i="1"/>
  <c r="V300" i="1"/>
  <c r="U300" i="1"/>
  <c r="T300" i="1"/>
  <c r="S300" i="1"/>
  <c r="R300" i="1"/>
  <c r="Q300" i="1"/>
  <c r="V299" i="1"/>
  <c r="U299" i="1"/>
  <c r="T299" i="1"/>
  <c r="S299" i="1"/>
  <c r="R299" i="1"/>
  <c r="Q299" i="1"/>
  <c r="V298" i="1"/>
  <c r="U298" i="1"/>
  <c r="T298" i="1"/>
  <c r="S298" i="1"/>
  <c r="R298" i="1"/>
  <c r="Q298" i="1"/>
  <c r="V297" i="1"/>
  <c r="U297" i="1"/>
  <c r="T297" i="1"/>
  <c r="S297" i="1"/>
  <c r="R297" i="1"/>
  <c r="Q297" i="1"/>
  <c r="V296" i="1"/>
  <c r="U296" i="1"/>
  <c r="T296" i="1"/>
  <c r="S296" i="1"/>
  <c r="R296" i="1"/>
  <c r="Q296" i="1"/>
  <c r="V295" i="1"/>
  <c r="U295" i="1"/>
  <c r="T295" i="1"/>
  <c r="S295" i="1"/>
  <c r="R295" i="1"/>
  <c r="Q295" i="1"/>
  <c r="V294" i="1"/>
  <c r="U294" i="1"/>
  <c r="T294" i="1"/>
  <c r="S294" i="1"/>
  <c r="R294" i="1"/>
  <c r="Q294" i="1"/>
  <c r="V293" i="1"/>
  <c r="U293" i="1"/>
  <c r="T293" i="1"/>
  <c r="S293" i="1"/>
  <c r="R293" i="1"/>
  <c r="Q293" i="1"/>
  <c r="V292" i="1"/>
  <c r="U292" i="1"/>
  <c r="T292" i="1"/>
  <c r="S292" i="1"/>
  <c r="R292" i="1"/>
  <c r="Q292" i="1"/>
  <c r="V291" i="1"/>
  <c r="U291" i="1"/>
  <c r="T291" i="1"/>
  <c r="S291" i="1"/>
  <c r="R291" i="1"/>
  <c r="Q291" i="1"/>
  <c r="V290" i="1"/>
  <c r="U290" i="1"/>
  <c r="T290" i="1"/>
  <c r="S290" i="1"/>
  <c r="R290" i="1"/>
  <c r="Q290" i="1"/>
  <c r="V289" i="1"/>
  <c r="U289" i="1"/>
  <c r="T289" i="1"/>
  <c r="S289" i="1"/>
  <c r="R289" i="1"/>
  <c r="Q289" i="1"/>
  <c r="V288" i="1"/>
  <c r="U288" i="1"/>
  <c r="T288" i="1"/>
  <c r="S288" i="1"/>
  <c r="R288" i="1"/>
  <c r="Q288" i="1"/>
  <c r="V287" i="1"/>
  <c r="U287" i="1"/>
  <c r="T287" i="1"/>
  <c r="S287" i="1"/>
  <c r="R287" i="1"/>
  <c r="Q287" i="1"/>
  <c r="V286" i="1"/>
  <c r="U286" i="1"/>
  <c r="T286" i="1"/>
  <c r="S286" i="1"/>
  <c r="R286" i="1"/>
  <c r="Q286" i="1"/>
  <c r="V285" i="1"/>
  <c r="U285" i="1"/>
  <c r="T285" i="1"/>
  <c r="S285" i="1"/>
  <c r="R285" i="1"/>
  <c r="Q285" i="1"/>
  <c r="V284" i="1"/>
  <c r="U284" i="1"/>
  <c r="T284" i="1"/>
  <c r="S284" i="1"/>
  <c r="R284" i="1"/>
  <c r="Q284" i="1"/>
  <c r="V283" i="1"/>
  <c r="U283" i="1"/>
  <c r="T283" i="1"/>
  <c r="S283" i="1"/>
  <c r="R283" i="1"/>
  <c r="Q283" i="1"/>
  <c r="V282" i="1"/>
  <c r="U282" i="1"/>
  <c r="T282" i="1"/>
  <c r="S282" i="1"/>
  <c r="R282" i="1"/>
  <c r="Q282" i="1"/>
  <c r="V281" i="1"/>
  <c r="U281" i="1"/>
  <c r="T281" i="1"/>
  <c r="S281" i="1"/>
  <c r="R281" i="1"/>
  <c r="Q281" i="1"/>
  <c r="V280" i="1"/>
  <c r="U280" i="1"/>
  <c r="T280" i="1"/>
  <c r="S280" i="1"/>
  <c r="R280" i="1"/>
  <c r="Q280" i="1"/>
  <c r="V279" i="1"/>
  <c r="U279" i="1"/>
  <c r="T279" i="1"/>
  <c r="S279" i="1"/>
  <c r="R279" i="1"/>
  <c r="Q279" i="1"/>
  <c r="V278" i="1"/>
  <c r="U278" i="1"/>
  <c r="T278" i="1"/>
  <c r="S278" i="1"/>
  <c r="R278" i="1"/>
  <c r="Q278" i="1"/>
  <c r="V277" i="1"/>
  <c r="U277" i="1"/>
  <c r="T277" i="1"/>
  <c r="S277" i="1"/>
  <c r="R277" i="1"/>
  <c r="Q277" i="1"/>
  <c r="V276" i="1"/>
  <c r="U276" i="1"/>
  <c r="T276" i="1"/>
  <c r="S276" i="1"/>
  <c r="R276" i="1"/>
  <c r="Q276" i="1"/>
  <c r="V275" i="1"/>
  <c r="U275" i="1"/>
  <c r="T275" i="1"/>
  <c r="S275" i="1"/>
  <c r="R275" i="1"/>
  <c r="Q275" i="1"/>
  <c r="V274" i="1"/>
  <c r="U274" i="1"/>
  <c r="T274" i="1"/>
  <c r="S274" i="1"/>
  <c r="R274" i="1"/>
  <c r="Q274" i="1"/>
  <c r="V273" i="1"/>
  <c r="U273" i="1"/>
  <c r="T273" i="1"/>
  <c r="S273" i="1"/>
  <c r="R273" i="1"/>
  <c r="Q273" i="1"/>
  <c r="V272" i="1"/>
  <c r="U272" i="1"/>
  <c r="T272" i="1"/>
  <c r="S272" i="1"/>
  <c r="R272" i="1"/>
  <c r="Q272" i="1"/>
  <c r="V271" i="1"/>
  <c r="U271" i="1"/>
  <c r="T271" i="1"/>
  <c r="S271" i="1"/>
  <c r="R271" i="1"/>
  <c r="Q271" i="1"/>
  <c r="V270" i="1"/>
  <c r="U270" i="1"/>
  <c r="T270" i="1"/>
  <c r="S270" i="1"/>
  <c r="R270" i="1"/>
  <c r="Q270" i="1"/>
  <c r="V269" i="1"/>
  <c r="U269" i="1"/>
  <c r="T269" i="1"/>
  <c r="S269" i="1"/>
  <c r="R269" i="1"/>
  <c r="Q269" i="1"/>
  <c r="V268" i="1"/>
  <c r="U268" i="1"/>
  <c r="T268" i="1"/>
  <c r="S268" i="1"/>
  <c r="R268" i="1"/>
  <c r="Q268" i="1"/>
  <c r="V267" i="1"/>
  <c r="U267" i="1"/>
  <c r="T267" i="1"/>
  <c r="S267" i="1"/>
  <c r="R267" i="1"/>
  <c r="Q267" i="1"/>
  <c r="V266" i="1"/>
  <c r="U266" i="1"/>
  <c r="T266" i="1"/>
  <c r="S266" i="1"/>
  <c r="R266" i="1"/>
  <c r="Q266" i="1"/>
  <c r="V265" i="1"/>
  <c r="U265" i="1"/>
  <c r="T265" i="1"/>
  <c r="S265" i="1"/>
  <c r="R265" i="1"/>
  <c r="Q265" i="1"/>
  <c r="V264" i="1"/>
  <c r="U264" i="1"/>
  <c r="T264" i="1"/>
  <c r="S264" i="1"/>
  <c r="R264" i="1"/>
  <c r="Q264" i="1"/>
  <c r="V263" i="1"/>
  <c r="U263" i="1"/>
  <c r="T263" i="1"/>
  <c r="S263" i="1"/>
  <c r="R263" i="1"/>
  <c r="Q263" i="1"/>
  <c r="V262" i="1"/>
  <c r="U262" i="1"/>
  <c r="T262" i="1"/>
  <c r="S262" i="1"/>
  <c r="R262" i="1"/>
  <c r="Q262" i="1"/>
  <c r="V261" i="1"/>
  <c r="U261" i="1"/>
  <c r="T261" i="1"/>
  <c r="S261" i="1"/>
  <c r="R261" i="1"/>
  <c r="Q261" i="1"/>
  <c r="V260" i="1"/>
  <c r="U260" i="1"/>
  <c r="T260" i="1"/>
  <c r="S260" i="1"/>
  <c r="R260" i="1"/>
  <c r="Q260" i="1"/>
  <c r="V259" i="1"/>
  <c r="U259" i="1"/>
  <c r="T259" i="1"/>
  <c r="S259" i="1"/>
  <c r="R259" i="1"/>
  <c r="Q259" i="1"/>
  <c r="V258" i="1"/>
  <c r="U258" i="1"/>
  <c r="T258" i="1"/>
  <c r="S258" i="1"/>
  <c r="R258" i="1"/>
  <c r="Q258" i="1"/>
  <c r="V257" i="1"/>
  <c r="U257" i="1"/>
  <c r="T257" i="1"/>
  <c r="S257" i="1"/>
  <c r="R257" i="1"/>
  <c r="Q257" i="1"/>
  <c r="V256" i="1"/>
  <c r="U256" i="1"/>
  <c r="T256" i="1"/>
  <c r="S256" i="1"/>
  <c r="R256" i="1"/>
  <c r="Q256" i="1"/>
  <c r="V255" i="1"/>
  <c r="U255" i="1"/>
  <c r="T255" i="1"/>
  <c r="S255" i="1"/>
  <c r="R255" i="1"/>
  <c r="Q255" i="1"/>
  <c r="V254" i="1"/>
  <c r="U254" i="1"/>
  <c r="T254" i="1"/>
  <c r="S254" i="1"/>
  <c r="R254" i="1"/>
  <c r="Q254" i="1"/>
  <c r="V253" i="1"/>
  <c r="U253" i="1"/>
  <c r="T253" i="1"/>
  <c r="S253" i="1"/>
  <c r="R253" i="1"/>
  <c r="Q253" i="1"/>
  <c r="V252" i="1"/>
  <c r="U252" i="1"/>
  <c r="T252" i="1"/>
  <c r="S252" i="1"/>
  <c r="R252" i="1"/>
  <c r="Q252" i="1"/>
  <c r="V251" i="1"/>
  <c r="U251" i="1"/>
  <c r="T251" i="1"/>
  <c r="S251" i="1"/>
  <c r="R251" i="1"/>
  <c r="Q251" i="1"/>
  <c r="V250" i="1"/>
  <c r="U250" i="1"/>
  <c r="T250" i="1"/>
  <c r="S250" i="1"/>
  <c r="R250" i="1"/>
  <c r="Q250" i="1"/>
  <c r="V249" i="1"/>
  <c r="U249" i="1"/>
  <c r="T249" i="1"/>
  <c r="S249" i="1"/>
  <c r="R249" i="1"/>
  <c r="Q249" i="1"/>
  <c r="V248" i="1"/>
  <c r="U248" i="1"/>
  <c r="T248" i="1"/>
  <c r="S248" i="1"/>
  <c r="R248" i="1"/>
  <c r="Q248" i="1"/>
  <c r="V247" i="1"/>
  <c r="U247" i="1"/>
  <c r="T247" i="1"/>
  <c r="S247" i="1"/>
  <c r="R247" i="1"/>
  <c r="Q247" i="1"/>
  <c r="V246" i="1"/>
  <c r="U246" i="1"/>
  <c r="T246" i="1"/>
  <c r="S246" i="1"/>
  <c r="R246" i="1"/>
  <c r="Q246" i="1"/>
  <c r="V245" i="1"/>
  <c r="U245" i="1"/>
  <c r="T245" i="1"/>
  <c r="S245" i="1"/>
  <c r="R245" i="1"/>
  <c r="Q245" i="1"/>
  <c r="V244" i="1"/>
  <c r="U244" i="1"/>
  <c r="T244" i="1"/>
  <c r="S244" i="1"/>
  <c r="R244" i="1"/>
  <c r="Q244" i="1"/>
  <c r="V243" i="1"/>
  <c r="U243" i="1"/>
  <c r="T243" i="1"/>
  <c r="S243" i="1"/>
  <c r="R243" i="1"/>
  <c r="Q243" i="1"/>
  <c r="V242" i="1"/>
  <c r="U242" i="1"/>
  <c r="T242" i="1"/>
  <c r="S242" i="1"/>
  <c r="R242" i="1"/>
  <c r="Q242" i="1"/>
  <c r="V241" i="1"/>
  <c r="U241" i="1"/>
  <c r="T241" i="1"/>
  <c r="S241" i="1"/>
  <c r="R241" i="1"/>
  <c r="Q241" i="1"/>
  <c r="V240" i="1"/>
  <c r="U240" i="1"/>
  <c r="T240" i="1"/>
  <c r="S240" i="1"/>
  <c r="R240" i="1"/>
  <c r="Q240" i="1"/>
  <c r="V239" i="1"/>
  <c r="U239" i="1"/>
  <c r="T239" i="1"/>
  <c r="S239" i="1"/>
  <c r="R239" i="1"/>
  <c r="Q239" i="1"/>
  <c r="V238" i="1"/>
  <c r="U238" i="1"/>
  <c r="T238" i="1"/>
  <c r="S238" i="1"/>
  <c r="R238" i="1"/>
  <c r="Q238" i="1"/>
  <c r="V237" i="1"/>
  <c r="U237" i="1"/>
  <c r="T237" i="1"/>
  <c r="S237" i="1"/>
  <c r="R237" i="1"/>
  <c r="Q237" i="1"/>
  <c r="V236" i="1"/>
  <c r="U236" i="1"/>
  <c r="T236" i="1"/>
  <c r="S236" i="1"/>
  <c r="R236" i="1"/>
  <c r="Q236" i="1"/>
  <c r="V235" i="1"/>
  <c r="U235" i="1"/>
  <c r="T235" i="1"/>
  <c r="S235" i="1"/>
  <c r="R235" i="1"/>
  <c r="Q235" i="1"/>
  <c r="V234" i="1"/>
  <c r="U234" i="1"/>
  <c r="T234" i="1"/>
  <c r="S234" i="1"/>
  <c r="R234" i="1"/>
  <c r="Q234" i="1"/>
  <c r="V233" i="1"/>
  <c r="U233" i="1"/>
  <c r="T233" i="1"/>
  <c r="S233" i="1"/>
  <c r="R233" i="1"/>
  <c r="Q233" i="1"/>
  <c r="V232" i="1"/>
  <c r="U232" i="1"/>
  <c r="T232" i="1"/>
  <c r="S232" i="1"/>
  <c r="R232" i="1"/>
  <c r="Q232" i="1"/>
  <c r="V231" i="1"/>
  <c r="U231" i="1"/>
  <c r="T231" i="1"/>
  <c r="S231" i="1"/>
  <c r="R231" i="1"/>
  <c r="Q231" i="1"/>
  <c r="V230" i="1"/>
  <c r="U230" i="1"/>
  <c r="T230" i="1"/>
  <c r="S230" i="1"/>
  <c r="R230" i="1"/>
  <c r="Q230" i="1"/>
  <c r="V229" i="1"/>
  <c r="U229" i="1"/>
  <c r="T229" i="1"/>
  <c r="S229" i="1"/>
  <c r="R229" i="1"/>
  <c r="Q229" i="1"/>
  <c r="V228" i="1"/>
  <c r="U228" i="1"/>
  <c r="T228" i="1"/>
  <c r="S228" i="1"/>
  <c r="R228" i="1"/>
  <c r="Q228" i="1"/>
  <c r="V227" i="1"/>
  <c r="U227" i="1"/>
  <c r="T227" i="1"/>
  <c r="S227" i="1"/>
  <c r="R227" i="1"/>
  <c r="Q227" i="1"/>
  <c r="V226" i="1"/>
  <c r="U226" i="1"/>
  <c r="T226" i="1"/>
  <c r="S226" i="1"/>
  <c r="R226" i="1"/>
  <c r="Q226" i="1"/>
  <c r="V225" i="1"/>
  <c r="U225" i="1"/>
  <c r="T225" i="1"/>
  <c r="S225" i="1"/>
  <c r="R225" i="1"/>
  <c r="Q225" i="1"/>
  <c r="V224" i="1"/>
  <c r="U224" i="1"/>
  <c r="T224" i="1"/>
  <c r="S224" i="1"/>
  <c r="R224" i="1"/>
  <c r="Q224" i="1"/>
  <c r="V223" i="1"/>
  <c r="U223" i="1"/>
  <c r="T223" i="1"/>
  <c r="S223" i="1"/>
  <c r="R223" i="1"/>
  <c r="Q223" i="1"/>
  <c r="V222" i="1"/>
  <c r="U222" i="1"/>
  <c r="T222" i="1"/>
  <c r="S222" i="1"/>
  <c r="R222" i="1"/>
  <c r="Q222" i="1"/>
  <c r="V221" i="1"/>
  <c r="U221" i="1"/>
  <c r="T221" i="1"/>
  <c r="S221" i="1"/>
  <c r="R221" i="1"/>
  <c r="Q221" i="1"/>
  <c r="V220" i="1"/>
  <c r="U220" i="1"/>
  <c r="T220" i="1"/>
  <c r="S220" i="1"/>
  <c r="R220" i="1"/>
  <c r="Q220" i="1"/>
  <c r="V219" i="1"/>
  <c r="U219" i="1"/>
  <c r="T219" i="1"/>
  <c r="S219" i="1"/>
  <c r="R219" i="1"/>
  <c r="Q219" i="1"/>
  <c r="V218" i="1"/>
  <c r="U218" i="1"/>
  <c r="T218" i="1"/>
  <c r="S218" i="1"/>
  <c r="R218" i="1"/>
  <c r="Q218" i="1"/>
  <c r="V217" i="1"/>
  <c r="U217" i="1"/>
  <c r="T217" i="1"/>
  <c r="S217" i="1"/>
  <c r="R217" i="1"/>
  <c r="Q217" i="1"/>
  <c r="V216" i="1"/>
  <c r="U216" i="1"/>
  <c r="T216" i="1"/>
  <c r="S216" i="1"/>
  <c r="R216" i="1"/>
  <c r="Q216" i="1"/>
  <c r="V215" i="1"/>
  <c r="U215" i="1"/>
  <c r="T215" i="1"/>
  <c r="S215" i="1"/>
  <c r="R215" i="1"/>
  <c r="Q215" i="1"/>
  <c r="V214" i="1"/>
  <c r="U214" i="1"/>
  <c r="T214" i="1"/>
  <c r="S214" i="1"/>
  <c r="R214" i="1"/>
  <c r="Q214" i="1"/>
  <c r="V213" i="1"/>
  <c r="U213" i="1"/>
  <c r="T213" i="1"/>
  <c r="S213" i="1"/>
  <c r="R213" i="1"/>
  <c r="Q213" i="1"/>
  <c r="V212" i="1"/>
  <c r="U212" i="1"/>
  <c r="T212" i="1"/>
  <c r="S212" i="1"/>
  <c r="R212" i="1"/>
  <c r="Q212" i="1"/>
  <c r="V211" i="1"/>
  <c r="U211" i="1"/>
  <c r="T211" i="1"/>
  <c r="S211" i="1"/>
  <c r="R211" i="1"/>
  <c r="Q211" i="1"/>
  <c r="V210" i="1"/>
  <c r="U210" i="1"/>
  <c r="T210" i="1"/>
  <c r="S210" i="1"/>
  <c r="R210" i="1"/>
  <c r="Q210" i="1"/>
  <c r="V209" i="1"/>
  <c r="U209" i="1"/>
  <c r="T209" i="1"/>
  <c r="S209" i="1"/>
  <c r="R209" i="1"/>
  <c r="Q209" i="1"/>
  <c r="V208" i="1"/>
  <c r="U208" i="1"/>
  <c r="T208" i="1"/>
  <c r="S208" i="1"/>
  <c r="R208" i="1"/>
  <c r="Q208" i="1"/>
  <c r="V207" i="1"/>
  <c r="U207" i="1"/>
  <c r="T207" i="1"/>
  <c r="S207" i="1"/>
  <c r="R207" i="1"/>
  <c r="Q207" i="1"/>
  <c r="V206" i="1"/>
  <c r="U206" i="1"/>
  <c r="T206" i="1"/>
  <c r="S206" i="1"/>
  <c r="R206" i="1"/>
  <c r="Q206" i="1"/>
  <c r="V205" i="1"/>
  <c r="U205" i="1"/>
  <c r="T205" i="1"/>
  <c r="S205" i="1"/>
  <c r="R205" i="1"/>
  <c r="Q205" i="1"/>
  <c r="V204" i="1"/>
  <c r="U204" i="1"/>
  <c r="T204" i="1"/>
  <c r="S204" i="1"/>
  <c r="R204" i="1"/>
  <c r="Q204" i="1"/>
  <c r="V203" i="1"/>
  <c r="U203" i="1"/>
  <c r="T203" i="1"/>
  <c r="S203" i="1"/>
  <c r="R203" i="1"/>
  <c r="Q203" i="1"/>
  <c r="V202" i="1"/>
  <c r="U202" i="1"/>
  <c r="T202" i="1"/>
  <c r="S202" i="1"/>
  <c r="R202" i="1"/>
  <c r="Q202" i="1"/>
  <c r="V201" i="1"/>
  <c r="U201" i="1"/>
  <c r="T201" i="1"/>
  <c r="S201" i="1"/>
  <c r="R201" i="1"/>
  <c r="Q201" i="1"/>
  <c r="V200" i="1"/>
  <c r="U200" i="1"/>
  <c r="T200" i="1"/>
  <c r="S200" i="1"/>
  <c r="R200" i="1"/>
  <c r="Q200" i="1"/>
  <c r="V199" i="1"/>
  <c r="U199" i="1"/>
  <c r="T199" i="1"/>
  <c r="S199" i="1"/>
  <c r="R199" i="1"/>
  <c r="Q199" i="1"/>
  <c r="V198" i="1"/>
  <c r="U198" i="1"/>
  <c r="T198" i="1"/>
  <c r="S198" i="1"/>
  <c r="R198" i="1"/>
  <c r="Q198" i="1"/>
  <c r="V197" i="1"/>
  <c r="U197" i="1"/>
  <c r="T197" i="1"/>
  <c r="S197" i="1"/>
  <c r="R197" i="1"/>
  <c r="Q197" i="1"/>
  <c r="V196" i="1"/>
  <c r="U196" i="1"/>
  <c r="T196" i="1"/>
  <c r="S196" i="1"/>
  <c r="R196" i="1"/>
  <c r="Q196" i="1"/>
  <c r="V195" i="1"/>
  <c r="U195" i="1"/>
  <c r="T195" i="1"/>
  <c r="S195" i="1"/>
  <c r="R195" i="1"/>
  <c r="Q195" i="1"/>
  <c r="V194" i="1"/>
  <c r="U194" i="1"/>
  <c r="T194" i="1"/>
  <c r="S194" i="1"/>
  <c r="R194" i="1"/>
  <c r="Q194" i="1"/>
  <c r="V193" i="1"/>
  <c r="U193" i="1"/>
  <c r="T193" i="1"/>
  <c r="S193" i="1"/>
  <c r="R193" i="1"/>
  <c r="Q193" i="1"/>
  <c r="V192" i="1"/>
  <c r="U192" i="1"/>
  <c r="T192" i="1"/>
  <c r="S192" i="1"/>
  <c r="R192" i="1"/>
  <c r="Q192" i="1"/>
  <c r="V191" i="1"/>
  <c r="U191" i="1"/>
  <c r="T191" i="1"/>
  <c r="S191" i="1"/>
  <c r="R191" i="1"/>
  <c r="Q191" i="1"/>
  <c r="V190" i="1"/>
  <c r="U190" i="1"/>
  <c r="T190" i="1"/>
  <c r="S190" i="1"/>
  <c r="R190" i="1"/>
  <c r="Q190" i="1"/>
  <c r="V189" i="1"/>
  <c r="U189" i="1"/>
  <c r="T189" i="1"/>
  <c r="S189" i="1"/>
  <c r="R189" i="1"/>
  <c r="Q189" i="1"/>
  <c r="V188" i="1"/>
  <c r="U188" i="1"/>
  <c r="T188" i="1"/>
  <c r="S188" i="1"/>
  <c r="R188" i="1"/>
  <c r="Q188" i="1"/>
  <c r="V187" i="1"/>
  <c r="U187" i="1"/>
  <c r="T187" i="1"/>
  <c r="S187" i="1"/>
  <c r="R187" i="1"/>
  <c r="Q187" i="1"/>
  <c r="V186" i="1"/>
  <c r="U186" i="1"/>
  <c r="T186" i="1"/>
  <c r="S186" i="1"/>
  <c r="R186" i="1"/>
  <c r="Q186" i="1"/>
  <c r="V185" i="1"/>
  <c r="U185" i="1"/>
  <c r="T185" i="1"/>
  <c r="S185" i="1"/>
  <c r="R185" i="1"/>
  <c r="Q185" i="1"/>
  <c r="V184" i="1"/>
  <c r="U184" i="1"/>
  <c r="T184" i="1"/>
  <c r="S184" i="1"/>
  <c r="R184" i="1"/>
  <c r="Q184" i="1"/>
  <c r="V183" i="1"/>
  <c r="U183" i="1"/>
  <c r="T183" i="1"/>
  <c r="S183" i="1"/>
  <c r="R183" i="1"/>
  <c r="Q183" i="1"/>
  <c r="V182" i="1"/>
  <c r="U182" i="1"/>
  <c r="T182" i="1"/>
  <c r="S182" i="1"/>
  <c r="R182" i="1"/>
  <c r="Q182" i="1"/>
  <c r="V181" i="1"/>
  <c r="U181" i="1"/>
  <c r="T181" i="1"/>
  <c r="S181" i="1"/>
  <c r="R181" i="1"/>
  <c r="Q181" i="1"/>
  <c r="V180" i="1"/>
  <c r="U180" i="1"/>
  <c r="T180" i="1"/>
  <c r="S180" i="1"/>
  <c r="R180" i="1"/>
  <c r="Q180" i="1"/>
  <c r="V179" i="1"/>
  <c r="U179" i="1"/>
  <c r="T179" i="1"/>
  <c r="S179" i="1"/>
  <c r="R179" i="1"/>
  <c r="Q179" i="1"/>
  <c r="V178" i="1"/>
  <c r="U178" i="1"/>
  <c r="T178" i="1"/>
  <c r="S178" i="1"/>
  <c r="R178" i="1"/>
  <c r="Q178" i="1"/>
  <c r="V177" i="1"/>
  <c r="U177" i="1"/>
  <c r="T177" i="1"/>
  <c r="S177" i="1"/>
  <c r="R177" i="1"/>
  <c r="Q177" i="1"/>
  <c r="V176" i="1"/>
  <c r="U176" i="1"/>
  <c r="T176" i="1"/>
  <c r="S176" i="1"/>
  <c r="R176" i="1"/>
  <c r="Q176" i="1"/>
  <c r="V175" i="1"/>
  <c r="U175" i="1"/>
  <c r="T175" i="1"/>
  <c r="S175" i="1"/>
  <c r="R175" i="1"/>
  <c r="Q175" i="1"/>
  <c r="V174" i="1"/>
  <c r="U174" i="1"/>
  <c r="T174" i="1"/>
  <c r="S174" i="1"/>
  <c r="R174" i="1"/>
  <c r="Q174" i="1"/>
  <c r="V173" i="1"/>
  <c r="U173" i="1"/>
  <c r="T173" i="1"/>
  <c r="S173" i="1"/>
  <c r="R173" i="1"/>
  <c r="Q173" i="1"/>
  <c r="V172" i="1"/>
  <c r="U172" i="1"/>
  <c r="T172" i="1"/>
  <c r="S172" i="1"/>
  <c r="R172" i="1"/>
  <c r="Q172" i="1"/>
  <c r="V171" i="1"/>
  <c r="U171" i="1"/>
  <c r="T171" i="1"/>
  <c r="S171" i="1"/>
  <c r="R171" i="1"/>
  <c r="Q171" i="1"/>
  <c r="V170" i="1"/>
  <c r="U170" i="1"/>
  <c r="T170" i="1"/>
  <c r="S170" i="1"/>
  <c r="R170" i="1"/>
  <c r="Q170" i="1"/>
  <c r="V169" i="1"/>
  <c r="U169" i="1"/>
  <c r="T169" i="1"/>
  <c r="S169" i="1"/>
  <c r="R169" i="1"/>
  <c r="Q169" i="1"/>
  <c r="V168" i="1"/>
  <c r="U168" i="1"/>
  <c r="T168" i="1"/>
  <c r="S168" i="1"/>
  <c r="R168" i="1"/>
  <c r="Q168" i="1"/>
  <c r="V167" i="1"/>
  <c r="U167" i="1"/>
  <c r="T167" i="1"/>
  <c r="S167" i="1"/>
  <c r="R167" i="1"/>
  <c r="Q167" i="1"/>
  <c r="V166" i="1"/>
  <c r="U166" i="1"/>
  <c r="T166" i="1"/>
  <c r="S166" i="1"/>
  <c r="R166" i="1"/>
  <c r="Q166" i="1"/>
  <c r="V165" i="1"/>
  <c r="U165" i="1"/>
  <c r="T165" i="1"/>
  <c r="S165" i="1"/>
  <c r="R165" i="1"/>
  <c r="Q165" i="1"/>
  <c r="V164" i="1"/>
  <c r="U164" i="1"/>
  <c r="T164" i="1"/>
  <c r="S164" i="1"/>
  <c r="R164" i="1"/>
  <c r="Q164" i="1"/>
  <c r="V163" i="1"/>
  <c r="U163" i="1"/>
  <c r="T163" i="1"/>
  <c r="S163" i="1"/>
  <c r="R163" i="1"/>
  <c r="Q163" i="1"/>
  <c r="V162" i="1"/>
  <c r="U162" i="1"/>
  <c r="T162" i="1"/>
  <c r="S162" i="1"/>
  <c r="R162" i="1"/>
  <c r="Q162" i="1"/>
  <c r="V161" i="1"/>
  <c r="U161" i="1"/>
  <c r="T161" i="1"/>
  <c r="S161" i="1"/>
  <c r="R161" i="1"/>
  <c r="Q161" i="1"/>
  <c r="V160" i="1"/>
  <c r="U160" i="1"/>
  <c r="T160" i="1"/>
  <c r="S160" i="1"/>
  <c r="R160" i="1"/>
  <c r="Q160" i="1"/>
  <c r="V159" i="1"/>
  <c r="U159" i="1"/>
  <c r="T159" i="1"/>
  <c r="S159" i="1"/>
  <c r="R159" i="1"/>
  <c r="Q159" i="1"/>
  <c r="V158" i="1"/>
  <c r="U158" i="1"/>
  <c r="T158" i="1"/>
  <c r="S158" i="1"/>
  <c r="R158" i="1"/>
  <c r="Q158" i="1"/>
  <c r="V157" i="1"/>
  <c r="U157" i="1"/>
  <c r="T157" i="1"/>
  <c r="S157" i="1"/>
  <c r="R157" i="1"/>
  <c r="Q157" i="1"/>
  <c r="V156" i="1"/>
  <c r="U156" i="1"/>
  <c r="T156" i="1"/>
  <c r="S156" i="1"/>
  <c r="R156" i="1"/>
  <c r="Q156" i="1"/>
  <c r="V155" i="1"/>
  <c r="U155" i="1"/>
  <c r="T155" i="1"/>
  <c r="S155" i="1"/>
  <c r="R155" i="1"/>
  <c r="Q155" i="1"/>
  <c r="V154" i="1"/>
  <c r="U154" i="1"/>
  <c r="T154" i="1"/>
  <c r="S154" i="1"/>
  <c r="R154" i="1"/>
  <c r="Q154" i="1"/>
  <c r="V153" i="1"/>
  <c r="U153" i="1"/>
  <c r="T153" i="1"/>
  <c r="S153" i="1"/>
  <c r="R153" i="1"/>
  <c r="Q153" i="1"/>
  <c r="V152" i="1"/>
  <c r="U152" i="1"/>
  <c r="T152" i="1"/>
  <c r="S152" i="1"/>
  <c r="R152" i="1"/>
  <c r="Q152" i="1"/>
  <c r="V151" i="1"/>
  <c r="U151" i="1"/>
  <c r="T151" i="1"/>
  <c r="S151" i="1"/>
  <c r="R151" i="1"/>
  <c r="Q151" i="1"/>
  <c r="V150" i="1"/>
  <c r="U150" i="1"/>
  <c r="T150" i="1"/>
  <c r="S150" i="1"/>
  <c r="R150" i="1"/>
  <c r="Q150" i="1"/>
  <c r="V149" i="1"/>
  <c r="U149" i="1"/>
  <c r="T149" i="1"/>
  <c r="S149" i="1"/>
  <c r="R149" i="1"/>
  <c r="Q149" i="1"/>
  <c r="V148" i="1"/>
  <c r="U148" i="1"/>
  <c r="T148" i="1"/>
  <c r="S148" i="1"/>
  <c r="R148" i="1"/>
  <c r="Q148" i="1"/>
  <c r="V147" i="1"/>
  <c r="U147" i="1"/>
  <c r="T147" i="1"/>
  <c r="S147" i="1"/>
  <c r="R147" i="1"/>
  <c r="Q147" i="1"/>
  <c r="V146" i="1"/>
  <c r="U146" i="1"/>
  <c r="T146" i="1"/>
  <c r="S146" i="1"/>
  <c r="R146" i="1"/>
  <c r="Q146" i="1"/>
  <c r="V145" i="1"/>
  <c r="U145" i="1"/>
  <c r="T145" i="1"/>
  <c r="S145" i="1"/>
  <c r="R145" i="1"/>
  <c r="Q145" i="1"/>
  <c r="V144" i="1"/>
  <c r="U144" i="1"/>
  <c r="T144" i="1"/>
  <c r="S144" i="1"/>
  <c r="R144" i="1"/>
  <c r="Q144" i="1"/>
  <c r="V143" i="1"/>
  <c r="U143" i="1"/>
  <c r="T143" i="1"/>
  <c r="S143" i="1"/>
  <c r="R143" i="1"/>
  <c r="Q143" i="1"/>
  <c r="V142" i="1"/>
  <c r="U142" i="1"/>
  <c r="T142" i="1"/>
  <c r="S142" i="1"/>
  <c r="R142" i="1"/>
  <c r="Q142" i="1"/>
  <c r="V141" i="1"/>
  <c r="U141" i="1"/>
  <c r="T141" i="1"/>
  <c r="S141" i="1"/>
  <c r="R141" i="1"/>
  <c r="Q141" i="1"/>
  <c r="V140" i="1"/>
  <c r="U140" i="1"/>
  <c r="T140" i="1"/>
  <c r="S140" i="1"/>
  <c r="R140" i="1"/>
  <c r="Q140" i="1"/>
  <c r="V139" i="1"/>
  <c r="U139" i="1"/>
  <c r="T139" i="1"/>
  <c r="S139" i="1"/>
  <c r="R139" i="1"/>
  <c r="Q139" i="1"/>
  <c r="V138" i="1"/>
  <c r="U138" i="1"/>
  <c r="T138" i="1"/>
  <c r="S138" i="1"/>
  <c r="R138" i="1"/>
  <c r="Q138" i="1"/>
  <c r="V137" i="1"/>
  <c r="U137" i="1"/>
  <c r="T137" i="1"/>
  <c r="S137" i="1"/>
  <c r="R137" i="1"/>
  <c r="Q137" i="1"/>
  <c r="V136" i="1"/>
  <c r="U136" i="1"/>
  <c r="T136" i="1"/>
  <c r="S136" i="1"/>
  <c r="R136" i="1"/>
  <c r="Q136" i="1"/>
  <c r="V135" i="1"/>
  <c r="U135" i="1"/>
  <c r="T135" i="1"/>
  <c r="S135" i="1"/>
  <c r="R135" i="1"/>
  <c r="Q135" i="1"/>
  <c r="V134" i="1"/>
  <c r="U134" i="1"/>
  <c r="T134" i="1"/>
  <c r="S134" i="1"/>
  <c r="R134" i="1"/>
  <c r="Q134" i="1"/>
  <c r="V133" i="1"/>
  <c r="U133" i="1"/>
  <c r="T133" i="1"/>
  <c r="S133" i="1"/>
  <c r="R133" i="1"/>
  <c r="Q133" i="1"/>
  <c r="V132" i="1"/>
  <c r="U132" i="1"/>
  <c r="T132" i="1"/>
  <c r="S132" i="1"/>
  <c r="R132" i="1"/>
  <c r="Q132" i="1"/>
  <c r="V131" i="1"/>
  <c r="U131" i="1"/>
  <c r="T131" i="1"/>
  <c r="S131" i="1"/>
  <c r="R131" i="1"/>
  <c r="Q131" i="1"/>
  <c r="V130" i="1"/>
  <c r="U130" i="1"/>
  <c r="T130" i="1"/>
  <c r="S130" i="1"/>
  <c r="R130" i="1"/>
  <c r="Q130" i="1"/>
  <c r="V129" i="1"/>
  <c r="U129" i="1"/>
  <c r="T129" i="1"/>
  <c r="S129" i="1"/>
  <c r="R129" i="1"/>
  <c r="Q129" i="1"/>
  <c r="V128" i="1"/>
  <c r="U128" i="1"/>
  <c r="T128" i="1"/>
  <c r="S128" i="1"/>
  <c r="R128" i="1"/>
  <c r="Q128" i="1"/>
  <c r="V127" i="1"/>
  <c r="U127" i="1"/>
  <c r="T127" i="1"/>
  <c r="S127" i="1"/>
  <c r="R127" i="1"/>
  <c r="Q127" i="1"/>
  <c r="V126" i="1"/>
  <c r="U126" i="1"/>
  <c r="T126" i="1"/>
  <c r="S126" i="1"/>
  <c r="R126" i="1"/>
  <c r="Q126" i="1"/>
  <c r="V125" i="1"/>
  <c r="U125" i="1"/>
  <c r="T125" i="1"/>
  <c r="S125" i="1"/>
  <c r="R125" i="1"/>
  <c r="Q125" i="1"/>
  <c r="V124" i="1"/>
  <c r="U124" i="1"/>
  <c r="T124" i="1"/>
  <c r="S124" i="1"/>
  <c r="R124" i="1"/>
  <c r="Q124" i="1"/>
  <c r="V123" i="1"/>
  <c r="U123" i="1"/>
  <c r="T123" i="1"/>
  <c r="S123" i="1"/>
  <c r="R123" i="1"/>
  <c r="Q123" i="1"/>
  <c r="V122" i="1"/>
  <c r="U122" i="1"/>
  <c r="T122" i="1"/>
  <c r="S122" i="1"/>
  <c r="R122" i="1"/>
  <c r="Q122" i="1"/>
  <c r="V121" i="1"/>
  <c r="U121" i="1"/>
  <c r="T121" i="1"/>
  <c r="S121" i="1"/>
  <c r="R121" i="1"/>
  <c r="Q121" i="1"/>
  <c r="V120" i="1"/>
  <c r="U120" i="1"/>
  <c r="T120" i="1"/>
  <c r="S120" i="1"/>
  <c r="R120" i="1"/>
  <c r="Q120" i="1"/>
  <c r="V119" i="1"/>
  <c r="U119" i="1"/>
  <c r="T119" i="1"/>
  <c r="S119" i="1"/>
  <c r="R119" i="1"/>
  <c r="Q119" i="1"/>
  <c r="V118" i="1"/>
  <c r="U118" i="1"/>
  <c r="T118" i="1"/>
  <c r="S118" i="1"/>
  <c r="R118" i="1"/>
  <c r="Q118" i="1"/>
  <c r="V117" i="1"/>
  <c r="U117" i="1"/>
  <c r="T117" i="1"/>
  <c r="S117" i="1"/>
  <c r="R117" i="1"/>
  <c r="Q117" i="1"/>
  <c r="V116" i="1"/>
  <c r="U116" i="1"/>
  <c r="T116" i="1"/>
  <c r="S116" i="1"/>
  <c r="R116" i="1"/>
  <c r="Q116" i="1"/>
  <c r="V115" i="1"/>
  <c r="U115" i="1"/>
  <c r="T115" i="1"/>
  <c r="S115" i="1"/>
  <c r="R115" i="1"/>
  <c r="Q115" i="1"/>
  <c r="V114" i="1"/>
  <c r="U114" i="1"/>
  <c r="T114" i="1"/>
  <c r="S114" i="1"/>
  <c r="R114" i="1"/>
  <c r="Q114" i="1"/>
  <c r="V113" i="1"/>
  <c r="U113" i="1"/>
  <c r="T113" i="1"/>
  <c r="S113" i="1"/>
  <c r="R113" i="1"/>
  <c r="Q113" i="1"/>
  <c r="V112" i="1"/>
  <c r="U112" i="1"/>
  <c r="T112" i="1"/>
  <c r="S112" i="1"/>
  <c r="R112" i="1"/>
  <c r="Q112" i="1"/>
  <c r="V111" i="1"/>
  <c r="U111" i="1"/>
  <c r="T111" i="1"/>
  <c r="S111" i="1"/>
  <c r="R111" i="1"/>
  <c r="Q111" i="1"/>
  <c r="V110" i="1"/>
  <c r="U110" i="1"/>
  <c r="T110" i="1"/>
  <c r="S110" i="1"/>
  <c r="R110" i="1"/>
  <c r="Q110" i="1"/>
  <c r="V109" i="1"/>
  <c r="U109" i="1"/>
  <c r="T109" i="1"/>
  <c r="S109" i="1"/>
  <c r="R109" i="1"/>
  <c r="Q109" i="1"/>
  <c r="V108" i="1"/>
  <c r="U108" i="1"/>
  <c r="T108" i="1"/>
  <c r="S108" i="1"/>
  <c r="R108" i="1"/>
  <c r="Q108" i="1"/>
  <c r="V107" i="1"/>
  <c r="U107" i="1"/>
  <c r="T107" i="1"/>
  <c r="S107" i="1"/>
  <c r="R107" i="1"/>
  <c r="Q107" i="1"/>
  <c r="V106" i="1"/>
  <c r="U106" i="1"/>
  <c r="T106" i="1"/>
  <c r="S106" i="1"/>
  <c r="R106" i="1"/>
  <c r="Q106" i="1"/>
  <c r="V105" i="1"/>
  <c r="U105" i="1"/>
  <c r="T105" i="1"/>
  <c r="S105" i="1"/>
  <c r="R105" i="1"/>
  <c r="Q105" i="1"/>
  <c r="V104" i="1"/>
  <c r="U104" i="1"/>
  <c r="T104" i="1"/>
  <c r="S104" i="1"/>
  <c r="R104" i="1"/>
  <c r="Q104" i="1"/>
  <c r="V103" i="1"/>
  <c r="U103" i="1"/>
  <c r="T103" i="1"/>
  <c r="S103" i="1"/>
  <c r="R103" i="1"/>
  <c r="Q103" i="1"/>
  <c r="V102" i="1"/>
  <c r="U102" i="1"/>
  <c r="T102" i="1"/>
  <c r="S102" i="1"/>
  <c r="R102" i="1"/>
  <c r="Q102" i="1"/>
  <c r="V101" i="1"/>
  <c r="U101" i="1"/>
  <c r="T101" i="1"/>
  <c r="S101" i="1"/>
  <c r="R101" i="1"/>
  <c r="Q101" i="1"/>
  <c r="V100" i="1"/>
  <c r="U100" i="1"/>
  <c r="T100" i="1"/>
  <c r="S100" i="1"/>
  <c r="R100" i="1"/>
  <c r="Q100" i="1"/>
  <c r="V99" i="1"/>
  <c r="U99" i="1"/>
  <c r="T99" i="1"/>
  <c r="S99" i="1"/>
  <c r="R99" i="1"/>
  <c r="Q99" i="1"/>
  <c r="V98" i="1"/>
  <c r="U98" i="1"/>
  <c r="T98" i="1"/>
  <c r="S98" i="1"/>
  <c r="R98" i="1"/>
  <c r="Q98" i="1"/>
  <c r="V97" i="1"/>
  <c r="U97" i="1"/>
  <c r="T97" i="1"/>
  <c r="S97" i="1"/>
  <c r="R97" i="1"/>
  <c r="Q97" i="1"/>
  <c r="V96" i="1"/>
  <c r="U96" i="1"/>
  <c r="T96" i="1"/>
  <c r="S96" i="1"/>
  <c r="R96" i="1"/>
  <c r="Q96" i="1"/>
  <c r="V95" i="1"/>
  <c r="U95" i="1"/>
  <c r="T95" i="1"/>
  <c r="S95" i="1"/>
  <c r="R95" i="1"/>
  <c r="Q95" i="1"/>
  <c r="V94" i="1"/>
  <c r="U94" i="1"/>
  <c r="T94" i="1"/>
  <c r="S94" i="1"/>
  <c r="R94" i="1"/>
  <c r="Q94" i="1"/>
  <c r="V93" i="1"/>
  <c r="U93" i="1"/>
  <c r="T93" i="1"/>
  <c r="S93" i="1"/>
  <c r="R93" i="1"/>
  <c r="Q93" i="1"/>
  <c r="V92" i="1"/>
  <c r="U92" i="1"/>
  <c r="T92" i="1"/>
  <c r="S92" i="1"/>
  <c r="R92" i="1"/>
  <c r="Q92" i="1"/>
  <c r="V91" i="1"/>
  <c r="U91" i="1"/>
  <c r="T91" i="1"/>
  <c r="S91" i="1"/>
  <c r="R91" i="1"/>
  <c r="Q91" i="1"/>
  <c r="V90" i="1"/>
  <c r="U90" i="1"/>
  <c r="T90" i="1"/>
  <c r="S90" i="1"/>
  <c r="R90" i="1"/>
  <c r="Q90" i="1"/>
  <c r="V89" i="1"/>
  <c r="U89" i="1"/>
  <c r="T89" i="1"/>
  <c r="S89" i="1"/>
  <c r="R89" i="1"/>
  <c r="Q89" i="1"/>
  <c r="V88" i="1"/>
  <c r="U88" i="1"/>
  <c r="T88" i="1"/>
  <c r="S88" i="1"/>
  <c r="R88" i="1"/>
  <c r="Q88" i="1"/>
  <c r="V87" i="1"/>
  <c r="U87" i="1"/>
  <c r="T87" i="1"/>
  <c r="S87" i="1"/>
  <c r="R87" i="1"/>
  <c r="Q87" i="1"/>
  <c r="V86" i="1"/>
  <c r="U86" i="1"/>
  <c r="T86" i="1"/>
  <c r="S86" i="1"/>
  <c r="R86" i="1"/>
  <c r="Q86" i="1"/>
  <c r="V85" i="1"/>
  <c r="U85" i="1"/>
  <c r="T85" i="1"/>
  <c r="S85" i="1"/>
  <c r="R85" i="1"/>
  <c r="Q85" i="1"/>
  <c r="V84" i="1"/>
  <c r="U84" i="1"/>
  <c r="T84" i="1"/>
  <c r="S84" i="1"/>
  <c r="R84" i="1"/>
  <c r="Q84" i="1"/>
  <c r="V83" i="1"/>
  <c r="U83" i="1"/>
  <c r="T83" i="1"/>
  <c r="S83" i="1"/>
  <c r="R83" i="1"/>
  <c r="Q83" i="1"/>
  <c r="V82" i="1"/>
  <c r="U82" i="1"/>
  <c r="T82" i="1"/>
  <c r="S82" i="1"/>
  <c r="R82" i="1"/>
  <c r="Q82" i="1"/>
  <c r="V81" i="1"/>
  <c r="U81" i="1"/>
  <c r="T81" i="1"/>
  <c r="S81" i="1"/>
  <c r="R81" i="1"/>
  <c r="Q81" i="1"/>
  <c r="V80" i="1"/>
  <c r="U80" i="1"/>
  <c r="T80" i="1"/>
  <c r="S80" i="1"/>
  <c r="R80" i="1"/>
  <c r="Q80" i="1"/>
  <c r="V79" i="1"/>
  <c r="U79" i="1"/>
  <c r="T79" i="1"/>
  <c r="S79" i="1"/>
  <c r="R79" i="1"/>
  <c r="Q79" i="1"/>
  <c r="V78" i="1"/>
  <c r="U78" i="1"/>
  <c r="T78" i="1"/>
  <c r="S78" i="1"/>
  <c r="R78" i="1"/>
  <c r="Q78" i="1"/>
  <c r="V77" i="1"/>
  <c r="U77" i="1"/>
  <c r="T77" i="1"/>
  <c r="S77" i="1"/>
  <c r="R77" i="1"/>
  <c r="Q77" i="1"/>
  <c r="V76" i="1"/>
  <c r="U76" i="1"/>
  <c r="T76" i="1"/>
  <c r="S76" i="1"/>
  <c r="R76" i="1"/>
  <c r="Q76" i="1"/>
  <c r="V75" i="1"/>
  <c r="U75" i="1"/>
  <c r="T75" i="1"/>
  <c r="S75" i="1"/>
  <c r="R75" i="1"/>
  <c r="Q75" i="1"/>
  <c r="V74" i="1"/>
  <c r="U74" i="1"/>
  <c r="T74" i="1"/>
  <c r="S74" i="1"/>
  <c r="R74" i="1"/>
  <c r="Q74" i="1"/>
  <c r="V73" i="1"/>
  <c r="U73" i="1"/>
  <c r="T73" i="1"/>
  <c r="S73" i="1"/>
  <c r="R73" i="1"/>
  <c r="Q73" i="1"/>
  <c r="V72" i="1"/>
  <c r="U72" i="1"/>
  <c r="T72" i="1"/>
  <c r="S72" i="1"/>
  <c r="R72" i="1"/>
  <c r="Q72" i="1"/>
  <c r="V71" i="1"/>
  <c r="U71" i="1"/>
  <c r="T71" i="1"/>
  <c r="S71" i="1"/>
  <c r="R71" i="1"/>
  <c r="Q71" i="1"/>
  <c r="V70" i="1"/>
  <c r="U70" i="1"/>
  <c r="T70" i="1"/>
  <c r="S70" i="1"/>
  <c r="R70" i="1"/>
  <c r="Q70" i="1"/>
  <c r="V69" i="1"/>
  <c r="U69" i="1"/>
  <c r="T69" i="1"/>
  <c r="S69" i="1"/>
  <c r="R69" i="1"/>
  <c r="Q69" i="1"/>
  <c r="V68" i="1"/>
  <c r="U68" i="1"/>
  <c r="T68" i="1"/>
  <c r="S68" i="1"/>
  <c r="R68" i="1"/>
  <c r="Q68" i="1"/>
  <c r="V67" i="1"/>
  <c r="U67" i="1"/>
  <c r="T67" i="1"/>
  <c r="S67" i="1"/>
  <c r="R67" i="1"/>
  <c r="Q67" i="1"/>
  <c r="V66" i="1"/>
  <c r="U66" i="1"/>
  <c r="T66" i="1"/>
  <c r="S66" i="1"/>
  <c r="R66" i="1"/>
  <c r="Q66" i="1"/>
  <c r="V65" i="1"/>
  <c r="U65" i="1"/>
  <c r="T65" i="1"/>
  <c r="S65" i="1"/>
  <c r="R65" i="1"/>
  <c r="Q65" i="1"/>
  <c r="V64" i="1"/>
  <c r="U64" i="1"/>
  <c r="T64" i="1"/>
  <c r="S64" i="1"/>
  <c r="R64" i="1"/>
  <c r="Q64" i="1"/>
  <c r="V63" i="1"/>
  <c r="U63" i="1"/>
  <c r="T63" i="1"/>
  <c r="S63" i="1"/>
  <c r="R63" i="1"/>
  <c r="Q63" i="1"/>
  <c r="V62" i="1"/>
  <c r="U62" i="1"/>
  <c r="T62" i="1"/>
  <c r="S62" i="1"/>
  <c r="R62" i="1"/>
  <c r="Q62" i="1"/>
  <c r="V61" i="1"/>
  <c r="U61" i="1"/>
  <c r="T61" i="1"/>
  <c r="S61" i="1"/>
  <c r="R61" i="1"/>
  <c r="Q61" i="1"/>
  <c r="V60" i="1"/>
  <c r="U60" i="1"/>
  <c r="T60" i="1"/>
  <c r="S60" i="1"/>
  <c r="R60" i="1"/>
  <c r="Q60" i="1"/>
  <c r="V59" i="1"/>
  <c r="U59" i="1"/>
  <c r="T59" i="1"/>
  <c r="S59" i="1"/>
  <c r="R59" i="1"/>
  <c r="Q59" i="1"/>
  <c r="V58" i="1"/>
  <c r="U58" i="1"/>
  <c r="T58" i="1"/>
  <c r="S58" i="1"/>
  <c r="R58" i="1"/>
  <c r="Q58" i="1"/>
  <c r="V57" i="1"/>
  <c r="U57" i="1"/>
  <c r="T57" i="1"/>
  <c r="S57" i="1"/>
  <c r="R57" i="1"/>
  <c r="Q57" i="1"/>
  <c r="V56" i="1"/>
  <c r="U56" i="1"/>
  <c r="T56" i="1"/>
  <c r="S56" i="1"/>
  <c r="R56" i="1"/>
  <c r="Q56" i="1"/>
  <c r="V55" i="1"/>
  <c r="U55" i="1"/>
  <c r="T55" i="1"/>
  <c r="S55" i="1"/>
  <c r="R55" i="1"/>
  <c r="Q55" i="1"/>
  <c r="V54" i="1"/>
  <c r="U54" i="1"/>
  <c r="T54" i="1"/>
  <c r="S54" i="1"/>
  <c r="R54" i="1"/>
  <c r="Q54" i="1"/>
  <c r="V53" i="1"/>
  <c r="U53" i="1"/>
  <c r="T53" i="1"/>
  <c r="S53" i="1"/>
  <c r="R53" i="1"/>
  <c r="Q53" i="1"/>
  <c r="V52" i="1"/>
  <c r="U52" i="1"/>
  <c r="T52" i="1"/>
  <c r="S52" i="1"/>
  <c r="R52" i="1"/>
  <c r="Q52" i="1"/>
  <c r="V51" i="1"/>
  <c r="U51" i="1"/>
  <c r="T51" i="1"/>
  <c r="S51" i="1"/>
  <c r="R51" i="1"/>
  <c r="Q51" i="1"/>
  <c r="V50" i="1"/>
  <c r="U50" i="1"/>
  <c r="T50" i="1"/>
  <c r="S50" i="1"/>
  <c r="R50" i="1"/>
  <c r="Q50" i="1"/>
  <c r="V49" i="1"/>
  <c r="U49" i="1"/>
  <c r="T49" i="1"/>
  <c r="S49" i="1"/>
  <c r="R49" i="1"/>
  <c r="Q49" i="1"/>
  <c r="V48" i="1"/>
  <c r="U48" i="1"/>
  <c r="T48" i="1"/>
  <c r="S48" i="1"/>
  <c r="R48" i="1"/>
  <c r="Q48" i="1"/>
  <c r="V47" i="1"/>
  <c r="U47" i="1"/>
  <c r="T47" i="1"/>
  <c r="S47" i="1"/>
  <c r="R47" i="1"/>
  <c r="Q47" i="1"/>
  <c r="V46" i="1"/>
  <c r="U46" i="1"/>
  <c r="T46" i="1"/>
  <c r="S46" i="1"/>
  <c r="R46" i="1"/>
  <c r="Q46" i="1"/>
  <c r="V45" i="1"/>
  <c r="U45" i="1"/>
  <c r="T45" i="1"/>
  <c r="S45" i="1"/>
  <c r="R45" i="1"/>
  <c r="Q45" i="1"/>
  <c r="V44" i="1"/>
  <c r="U44" i="1"/>
  <c r="T44" i="1"/>
  <c r="S44" i="1"/>
  <c r="R44" i="1"/>
  <c r="Q44" i="1"/>
  <c r="V43" i="1"/>
  <c r="U43" i="1"/>
  <c r="T43" i="1"/>
  <c r="S43" i="1"/>
  <c r="R43" i="1"/>
  <c r="Q43" i="1"/>
  <c r="V42" i="1"/>
  <c r="U42" i="1"/>
  <c r="T42" i="1"/>
  <c r="S42" i="1"/>
  <c r="R42" i="1"/>
  <c r="Q42" i="1"/>
  <c r="V41" i="1"/>
  <c r="U41" i="1"/>
  <c r="T41" i="1"/>
  <c r="S41" i="1"/>
  <c r="R41" i="1"/>
  <c r="Q41" i="1"/>
  <c r="V40" i="1"/>
  <c r="U40" i="1"/>
  <c r="T40" i="1"/>
  <c r="S40" i="1"/>
  <c r="R40" i="1"/>
  <c r="Q40" i="1"/>
  <c r="V39" i="1"/>
  <c r="U39" i="1"/>
  <c r="T39" i="1"/>
  <c r="S39" i="1"/>
  <c r="R39" i="1"/>
  <c r="Q39" i="1"/>
  <c r="V38" i="1"/>
  <c r="U38" i="1"/>
  <c r="T38" i="1"/>
  <c r="S38" i="1"/>
  <c r="R38" i="1"/>
  <c r="Q38" i="1"/>
  <c r="V37" i="1"/>
  <c r="U37" i="1"/>
  <c r="T37" i="1"/>
  <c r="S37" i="1"/>
  <c r="R37" i="1"/>
  <c r="Q37" i="1"/>
  <c r="V36" i="1"/>
  <c r="U36" i="1"/>
  <c r="T36" i="1"/>
  <c r="S36" i="1"/>
  <c r="R36" i="1"/>
  <c r="Q36" i="1"/>
  <c r="V35" i="1"/>
  <c r="U35" i="1"/>
  <c r="T35" i="1"/>
  <c r="S35" i="1"/>
  <c r="R35" i="1"/>
  <c r="Q35" i="1"/>
  <c r="V34" i="1"/>
  <c r="U34" i="1"/>
  <c r="T34" i="1"/>
  <c r="S34" i="1"/>
  <c r="R34" i="1"/>
  <c r="Q34" i="1"/>
  <c r="V33" i="1"/>
  <c r="U33" i="1"/>
  <c r="T33" i="1"/>
  <c r="S33" i="1"/>
  <c r="R33" i="1"/>
  <c r="Q33" i="1"/>
  <c r="V32" i="1"/>
  <c r="U32" i="1"/>
  <c r="T32" i="1"/>
  <c r="S32" i="1"/>
  <c r="R32" i="1"/>
  <c r="Q32" i="1"/>
  <c r="V31" i="1"/>
  <c r="U31" i="1"/>
  <c r="T31" i="1"/>
  <c r="S31" i="1"/>
  <c r="R31" i="1"/>
  <c r="Q31" i="1"/>
  <c r="V30" i="1"/>
  <c r="U30" i="1"/>
  <c r="T30" i="1"/>
  <c r="S30" i="1"/>
  <c r="R30" i="1"/>
  <c r="Q30" i="1"/>
  <c r="V29" i="1"/>
  <c r="U29" i="1"/>
  <c r="T29" i="1"/>
  <c r="S29" i="1"/>
  <c r="R29" i="1"/>
  <c r="Q29" i="1"/>
  <c r="V28" i="1"/>
  <c r="U28" i="1"/>
  <c r="T28" i="1"/>
  <c r="S28" i="1"/>
  <c r="R28" i="1"/>
  <c r="Q28" i="1"/>
  <c r="V27" i="1"/>
  <c r="U27" i="1"/>
  <c r="T27" i="1"/>
  <c r="S27" i="1"/>
  <c r="R27" i="1"/>
  <c r="Q27" i="1"/>
  <c r="V26" i="1"/>
  <c r="U26" i="1"/>
  <c r="T26" i="1"/>
  <c r="S26" i="1"/>
  <c r="R26" i="1"/>
  <c r="Q26" i="1"/>
  <c r="V25" i="1"/>
  <c r="U25" i="1"/>
  <c r="T25" i="1"/>
  <c r="S25" i="1"/>
  <c r="R25" i="1"/>
  <c r="Q25" i="1"/>
  <c r="V24" i="1"/>
  <c r="U24" i="1"/>
  <c r="T24" i="1"/>
  <c r="S24" i="1"/>
  <c r="R24" i="1"/>
  <c r="Q24" i="1"/>
  <c r="V23" i="1"/>
  <c r="U23" i="1"/>
  <c r="T23" i="1"/>
  <c r="S23" i="1"/>
  <c r="R23" i="1"/>
  <c r="Q23" i="1"/>
  <c r="V22" i="1"/>
  <c r="U22" i="1"/>
  <c r="T22" i="1"/>
  <c r="S22" i="1"/>
  <c r="R22" i="1"/>
  <c r="Q22" i="1"/>
  <c r="V21" i="1"/>
  <c r="U21" i="1"/>
  <c r="T21" i="1"/>
  <c r="S21" i="1"/>
  <c r="R21" i="1"/>
  <c r="Q21" i="1"/>
  <c r="V20" i="1"/>
  <c r="U20" i="1"/>
  <c r="T20" i="1"/>
  <c r="S20" i="1"/>
  <c r="R20" i="1"/>
  <c r="Q20" i="1"/>
  <c r="V19" i="1"/>
  <c r="U19" i="1"/>
  <c r="T19" i="1"/>
  <c r="S19" i="1"/>
  <c r="R19" i="1"/>
  <c r="Q19" i="1"/>
  <c r="V18" i="1"/>
  <c r="U18" i="1"/>
  <c r="T18" i="1"/>
  <c r="S18" i="1"/>
  <c r="R18" i="1"/>
  <c r="Q18" i="1"/>
  <c r="V17" i="1"/>
  <c r="U17" i="1"/>
  <c r="T17" i="1"/>
  <c r="S17" i="1"/>
  <c r="R17" i="1"/>
  <c r="Q17" i="1"/>
  <c r="V16" i="1"/>
  <c r="U16" i="1"/>
  <c r="T16" i="1"/>
  <c r="S16" i="1"/>
  <c r="R16" i="1"/>
  <c r="Q16" i="1"/>
  <c r="V15" i="1"/>
  <c r="U15" i="1"/>
  <c r="T15" i="1"/>
  <c r="S15" i="1"/>
  <c r="R15" i="1"/>
  <c r="Q15" i="1"/>
  <c r="V14" i="1"/>
  <c r="U14" i="1"/>
  <c r="T14" i="1"/>
  <c r="S14" i="1"/>
  <c r="R14" i="1"/>
  <c r="Q14" i="1"/>
  <c r="V13" i="1"/>
  <c r="U13" i="1"/>
  <c r="T13" i="1"/>
  <c r="S13" i="1"/>
  <c r="R13" i="1"/>
  <c r="Q13" i="1"/>
  <c r="V12" i="1"/>
  <c r="U12" i="1"/>
  <c r="T12" i="1"/>
  <c r="S12" i="1"/>
  <c r="R12" i="1"/>
  <c r="Q12" i="1"/>
  <c r="V11" i="1"/>
  <c r="U11" i="1"/>
  <c r="T11" i="1"/>
  <c r="S11" i="1"/>
  <c r="R11" i="1"/>
  <c r="Q11" i="1"/>
  <c r="V10" i="1"/>
  <c r="U10" i="1"/>
  <c r="T10" i="1"/>
  <c r="S10" i="1"/>
  <c r="R10" i="1"/>
  <c r="Q10" i="1"/>
  <c r="V9" i="1"/>
  <c r="U9" i="1"/>
  <c r="T9" i="1"/>
  <c r="S9" i="1"/>
  <c r="R9" i="1"/>
  <c r="Q9" i="1"/>
  <c r="V8" i="1"/>
  <c r="U8" i="1"/>
  <c r="T8" i="1"/>
  <c r="S8" i="1"/>
  <c r="R8" i="1"/>
  <c r="Q8" i="1"/>
  <c r="V7" i="1"/>
  <c r="U7" i="1"/>
  <c r="T7" i="1"/>
  <c r="S7" i="1"/>
  <c r="R7" i="1"/>
  <c r="Q7" i="1"/>
  <c r="V6" i="1"/>
  <c r="U6" i="1"/>
  <c r="T6" i="1"/>
  <c r="S6" i="1"/>
  <c r="R6" i="1"/>
  <c r="Q6" i="1"/>
  <c r="V5" i="1"/>
  <c r="U5" i="1"/>
  <c r="T5" i="1"/>
  <c r="S5" i="1"/>
  <c r="R5" i="1"/>
  <c r="Q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<sst xmlns="http://schemas.openxmlformats.org/spreadsheetml/2006/main" count="10481" uniqueCount="1160">
  <si>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</si>
  <si>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</si>
  <si>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</si>
  <si>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</si>
  <si>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</si>
  <si>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</si>
  <si>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</si>
  <si>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</si>
  <si>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</si>
  <si>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</si>
  <si>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</si>
  <si>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</si>
  <si>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</si>
  <si>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</si>
  <si>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</si>
  <si>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</si>
  <si>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</si>
  <si>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</si>
  <si>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</si>
  <si>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</si>
  <si>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</si>
  <si>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</si>
  <si>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</si>
  <si>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</si>
  <si>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</si>
  <si>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</si>
  <si>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</si>
  <si>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</si>
  <si>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</si>
  <si>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</si>
  <si>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</si>
  <si>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</si>
  <si>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</si>
  <si>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</si>
  <si>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</si>
  <si>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</si>
  <si>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</si>
  <si>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</si>
  <si>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</si>
  <si>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</si>
  <si>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</si>
  <si>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</si>
  <si>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</si>
  <si>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</si>
  <si>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</si>
  <si>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</si>
  <si>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</si>
  <si>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</si>
  <si>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</si>
  <si>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</si>
  <si>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</si>
  <si>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</si>
  <si>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</si>
  <si>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</si>
  <si>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</si>
  <si>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</si>
  <si>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</si>
  <si>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</si>
  <si>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</si>
  <si>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</si>
  <si>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</si>
  <si>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</si>
  <si>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</si>
  <si>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</si>
  <si>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</si>
  <si>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</si>
  <si>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</si>
  <si>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</si>
  <si>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</si>
  <si>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</si>
  <si>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</si>
  <si>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</si>
  <si>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</si>
  <si>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</si>
  <si>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</si>
  <si>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</si>
  <si>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</si>
  <si>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</si>
  <si>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</si>
  <si>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</si>
  <si>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</si>
  <si>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</si>
  <si>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</si>
  <si>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</si>
  <si>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</si>
  <si>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</si>
  <si>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</si>
  <si>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</si>
  <si>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</si>
  <si>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</si>
  <si>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</si>
  <si>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</si>
  <si>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</si>
  <si>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</si>
  <si>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</si>
  <si>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</si>
  <si>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</si>
  <si>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</si>
  <si>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</si>
  <si>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</si>
  <si>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</si>
  <si>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</si>
  <si>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</si>
  <si>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</si>
  <si>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</si>
  <si>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</si>
  <si>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</si>
  <si>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</si>
  <si>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</si>
  <si>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</si>
  <si>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</si>
  <si>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</si>
  <si>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</si>
  <si>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</si>
  <si>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</si>
  <si>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</si>
  <si>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</si>
  <si>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</si>
  <si>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</si>
  <si>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</si>
  <si>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</si>
  <si>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</si>
  <si>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</si>
  <si>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</si>
  <si>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</si>
  <si>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</si>
  <si>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</si>
  <si>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</si>
  <si>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</si>
  <si>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</si>
  <si>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</si>
  <si>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</si>
  <si>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</si>
  <si>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</si>
  <si>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</si>
  <si>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</si>
  <si>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</si>
  <si>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</si>
  <si>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</si>
  <si>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</si>
  <si>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</si>
  <si>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</si>
  <si>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</si>
  <si>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</si>
  <si>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</si>
  <si>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</si>
  <si>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</si>
  <si>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</si>
  <si>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</si>
  <si>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</si>
  <si>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</si>
  <si>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</si>
  <si>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</si>
  <si>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</si>
  <si>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</si>
  <si>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</si>
  <si>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</si>
  <si>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</si>
  <si>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</si>
  <si>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</si>
  <si>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</si>
  <si>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</si>
  <si>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</si>
  <si>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</si>
  <si>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</si>
  <si>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</si>
  <si>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</si>
  <si>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</si>
  <si>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</si>
  <si>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</si>
  <si>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</si>
  <si>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</si>
  <si>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</si>
  <si>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</si>
  <si>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</si>
  <si>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</si>
  <si>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</si>
  <si>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</si>
  <si>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</si>
  <si>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</si>
  <si>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</si>
  <si>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</si>
  <si>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</si>
  <si>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</si>
  <si>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</si>
  <si>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</si>
  <si>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</si>
  <si>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</si>
  <si>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</si>
  <si>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</si>
  <si>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</si>
  <si>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</si>
  <si>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</si>
  <si>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</si>
  <si>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</si>
  <si>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</si>
  <si>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</si>
  <si>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</si>
  <si>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</si>
  <si>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</si>
  <si>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</si>
  <si>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</si>
  <si>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</si>
  <si>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</si>
  <si>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</si>
  <si>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</si>
  <si>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</si>
  <si>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</si>
  <si>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</si>
  <si>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</si>
  <si>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</si>
  <si>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</si>
  <si>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</si>
  <si>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</si>
  <si>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</si>
  <si>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</si>
  <si>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</si>
  <si>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</si>
  <si>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</si>
  <si>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</si>
  <si>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</si>
  <si>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</si>
  <si>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</si>
  <si>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</si>
  <si>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</si>
  <si>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</si>
  <si>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</si>
  <si>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</si>
  <si>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</si>
  <si>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</si>
  <si>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</si>
  <si>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</si>
  <si>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</si>
  <si>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</si>
  <si>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</si>
  <si>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</si>
  <si>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</si>
  <si>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</si>
  <si>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</si>
  <si>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</si>
  <si>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</si>
  <si>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</si>
  <si>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</si>
  <si>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</si>
  <si>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</si>
  <si>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</si>
  <si>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</si>
  <si>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</si>
  <si>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</si>
  <si>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</si>
  <si>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</si>
  <si>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</si>
  <si>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</si>
  <si>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</si>
  <si>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</si>
  <si>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</si>
  <si>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</si>
  <si>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</si>
  <si>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</si>
  <si>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</si>
  <si>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</si>
  <si>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</si>
  <si>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</si>
  <si>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</si>
  <si>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</si>
  <si>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</si>
  <si>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</si>
  <si>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</si>
  <si>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</si>
  <si>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</si>
  <si>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</si>
  <si>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</si>
  <si>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</si>
  <si>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</si>
  <si>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</si>
  <si>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</si>
  <si>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</si>
  <si>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</si>
  <si>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</si>
  <si>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</si>
  <si>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</si>
  <si>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</si>
  <si>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</si>
  <si>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</si>
  <si>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</si>
  <si>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</si>
  <si>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</si>
  <si>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</si>
  <si>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</si>
  <si>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</si>
  <si>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</si>
  <si>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</si>
  <si>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</si>
  <si>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</si>
  <si>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</si>
  <si>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</si>
  <si>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</si>
  <si>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</si>
  <si>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</si>
  <si>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</si>
  <si>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</si>
  <si>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</si>
  <si>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</si>
  <si>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</si>
  <si>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</si>
  <si>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</si>
  <si>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</si>
  <si>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</si>
  <si>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</si>
  <si>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</si>
  <si>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</si>
  <si>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</si>
  <si>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</si>
  <si>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</si>
  <si>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</si>
  <si>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</si>
  <si>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</si>
  <si>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</si>
  <si>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</si>
  <si>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</si>
  <si>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</si>
  <si>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</si>
  <si>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</si>
  <si>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</si>
  <si>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</si>
  <si>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</si>
  <si>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</si>
  <si>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</si>
  <si>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</si>
  <si>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</si>
  <si>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</si>
  <si>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</si>
  <si>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</si>
  <si>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</si>
  <si>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</si>
  <si>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</si>
  <si>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</si>
  <si>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</si>
  <si>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</si>
  <si>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</si>
  <si>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</si>
  <si>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</si>
  <si>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</si>
  <si>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</si>
  <si>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</si>
  <si>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</si>
  <si>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</si>
  <si>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</si>
  <si>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</si>
  <si>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</si>
  <si>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</si>
  <si>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</si>
  <si>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</si>
  <si>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</si>
  <si>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</si>
  <si>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</si>
  <si>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</si>
  <si>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</si>
  <si>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</si>
  <si>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</si>
  <si>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</si>
  <si>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</si>
  <si>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</si>
  <si>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</si>
  <si>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</si>
  <si>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</si>
  <si>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</si>
  <si>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</si>
  <si>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</si>
  <si>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</si>
  <si>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</si>
  <si>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</si>
  <si>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</si>
  <si>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</si>
  <si>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</si>
  <si>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</si>
  <si>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</si>
  <si>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</si>
  <si>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</si>
  <si>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</si>
  <si>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</si>
  <si>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</si>
  <si>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</si>
  <si>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</si>
  <si>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</si>
  <si>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</si>
  <si>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</si>
  <si>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</si>
  <si>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</si>
  <si>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</si>
  <si>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</si>
  <si>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</si>
  <si>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</si>
  <si>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</si>
  <si>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</si>
  <si>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</si>
  <si>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</si>
  <si>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</si>
  <si>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</si>
  <si>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</si>
  <si>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</si>
  <si>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</si>
  <si>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</si>
  <si>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</si>
  <si>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</si>
  <si>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</si>
  <si>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</si>
  <si>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</si>
  <si>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</si>
  <si>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</si>
  <si>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</si>
  <si>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</si>
  <si>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</si>
  <si>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</si>
  <si>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</si>
  <si>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</si>
  <si>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</si>
  <si>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</si>
  <si>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</si>
  <si>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</si>
  <si>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</si>
  <si>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</si>
  <si>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</si>
  <si>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</si>
  <si>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</si>
  <si>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</si>
  <si>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</si>
  <si>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</si>
  <si>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</si>
  <si>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</si>
  <si>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</si>
  <si>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</si>
  <si>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</si>
  <si>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</si>
  <si>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</si>
  <si>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</si>
  <si>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</si>
  <si>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</si>
  <si>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</si>
  <si>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</si>
  <si>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</si>
  <si>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</si>
  <si>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</si>
  <si>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</si>
  <si>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</si>
  <si>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</si>
  <si>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</si>
  <si>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</si>
  <si>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</si>
  <si>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</si>
  <si>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</si>
  <si>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</si>
  <si>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</si>
  <si>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</si>
  <si>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</si>
  <si>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</si>
  <si>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</si>
  <si>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</si>
  <si>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</si>
  <si>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</si>
  <si>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</si>
  <si>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</si>
  <si>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</si>
  <si>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</si>
  <si>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</si>
  <si>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</si>
  <si>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</si>
  <si>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</si>
  <si>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</si>
  <si>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</si>
  <si>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</si>
  <si>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</si>
  <si>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</si>
  <si>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</si>
  <si>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</si>
  <si>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</si>
  <si>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</si>
  <si>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</si>
  <si>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</si>
  <si>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</si>
  <si>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</si>
  <si>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</si>
  <si>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</si>
  <si>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</si>
  <si>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</si>
  <si>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</si>
  <si>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</si>
  <si>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</si>
  <si>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</si>
  <si>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</si>
  <si>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</si>
  <si>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</si>
  <si>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</si>
  <si>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</si>
  <si>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</si>
  <si>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</si>
  <si>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</si>
  <si>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</si>
  <si>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</si>
  <si>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</si>
  <si>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</si>
  <si>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</si>
  <si>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</si>
  <si>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</si>
  <si>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</si>
  <si>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</si>
  <si>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</si>
  <si>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</si>
  <si>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</si>
  <si>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</si>
  <si>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</si>
  <si>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</si>
  <si>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</si>
  <si>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</si>
  <si>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</si>
  <si>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</si>
  <si>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</si>
  <si>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</si>
  <si>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</si>
  <si>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</si>
  <si>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</si>
  <si>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</si>
  <si>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</si>
  <si>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</si>
  <si>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</si>
  <si>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</si>
  <si>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</si>
  <si>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</si>
  <si>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</si>
  <si>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</si>
  <si>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</si>
  <si>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</si>
  <si>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</si>
  <si>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</si>
  <si>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</si>
  <si>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</si>
  <si>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</si>
  <si>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</si>
  <si>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</si>
  <si>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</si>
  <si>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</si>
  <si>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</si>
  <si>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</si>
  <si>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</si>
  <si>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</si>
  <si>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</si>
  <si>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</si>
  <si>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</si>
  <si>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</si>
  <si>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</si>
  <si>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</si>
  <si>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</si>
  <si>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</si>
  <si>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</si>
  <si>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</si>
  <si>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</si>
  <si>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</si>
  <si>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</si>
  <si>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</si>
  <si>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</si>
  <si>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</si>
  <si>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</si>
  <si>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</si>
  <si>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</si>
  <si>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</si>
  <si>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</si>
  <si>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</si>
  <si>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</si>
  <si>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</si>
  <si>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</si>
  <si>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</si>
  <si>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</si>
  <si>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</si>
  <si>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</si>
  <si>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</si>
  <si>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</si>
  <si>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</si>
  <si>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</si>
  <si>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</si>
  <si>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</si>
  <si>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</si>
  <si>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</si>
  <si>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</si>
  <si>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</si>
  <si>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</si>
  <si>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</si>
  <si>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</si>
  <si>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</si>
  <si>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</si>
  <si>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</si>
  <si>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</si>
  <si>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</si>
  <si>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</si>
  <si>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</si>
  <si>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</si>
  <si>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</si>
  <si>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</si>
  <si>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</si>
  <si>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</si>
  <si>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</si>
  <si>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</si>
  <si>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</si>
  <si>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</si>
  <si>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</si>
  <si>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</si>
  <si>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</si>
  <si>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</si>
  <si>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</si>
  <si>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</si>
  <si>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</si>
  <si>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</si>
  <si>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</si>
  <si>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</si>
  <si>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</si>
  <si>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</si>
  <si>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</si>
  <si>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</si>
  <si>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</si>
  <si>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</si>
  <si>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</si>
  <si>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</si>
  <si>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</si>
  <si>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</si>
  <si>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</si>
  <si>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</si>
  <si>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</si>
  <si>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</si>
  <si>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</si>
  <si>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</si>
  <si>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</si>
  <si>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</si>
  <si>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</si>
  <si>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</si>
  <si>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</si>
  <si>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</si>
  <si>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</si>
  <si>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</si>
  <si>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</si>
  <si>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</si>
  <si>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01/01/2022 12:00:00 a.m.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</si>
  <si>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</si>
  <si>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</si>
  <si>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</si>
  <si>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</si>
  <si>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</si>
  <si>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</si>
  <si>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</si>
  <si>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</si>
  <si>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</si>
  <si>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</si>
  <si>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</si>
  <si>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</si>
  <si>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</si>
  <si>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</si>
  <si>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</si>
  <si>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</si>
  <si>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</si>
  <si>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</si>
  <si>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</si>
  <si>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</si>
  <si>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</si>
  <si>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</si>
  <si>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</si>
  <si>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</si>
  <si>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</si>
  <si>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</si>
  <si>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</si>
  <si>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</si>
  <si>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</si>
  <si>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</si>
  <si>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</si>
  <si>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</si>
  <si>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</si>
  <si>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</si>
  <si>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</si>
  <si>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</si>
  <si>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</si>
  <si>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</si>
  <si>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</si>
  <si>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</si>
  <si>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</si>
  <si>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</si>
  <si>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</si>
  <si>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</si>
  <si>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</si>
  <si>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</si>
  <si>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</si>
  <si>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</si>
  <si>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</si>
  <si>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</si>
  <si>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</si>
  <si>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</si>
  <si>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</si>
  <si>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</si>
  <si>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</si>
  <si>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</si>
  <si>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</si>
  <si>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</si>
  <si>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</si>
  <si>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</si>
  <si>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</si>
  <si>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</si>
  <si>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</si>
  <si>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</si>
  <si>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</si>
  <si>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</si>
  <si>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</si>
  <si>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</si>
  <si>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</si>
  <si>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</si>
  <si>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</si>
  <si>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</si>
  <si>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</si>
  <si>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</si>
  <si>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</si>
  <si>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</si>
  <si>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</si>
  <si>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</si>
  <si>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</si>
  <si>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</si>
  <si>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</si>
  <si>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</si>
  <si>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</si>
  <si>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</si>
  <si>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</si>
  <si>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</si>
  <si>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</si>
  <si>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</si>
  <si>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</si>
  <si>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</si>
  <si>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</si>
  <si>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</si>
  <si>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</si>
  <si>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</si>
  <si>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</si>
  <si>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</si>
  <si>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</si>
  <si>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</si>
  <si>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</si>
  <si>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</si>
  <si>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</si>
  <si>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</si>
  <si>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</si>
  <si>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</si>
  <si>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</si>
  <si>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</si>
  <si>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</si>
  <si>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</si>
  <si>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</si>
  <si>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</si>
  <si>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</si>
  <si>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</si>
  <si>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</si>
  <si>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</si>
  <si>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</si>
  <si>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</si>
  <si>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</si>
  <si>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</si>
  <si>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</si>
  <si>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</si>
  <si>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</si>
  <si>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</si>
  <si>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</si>
  <si>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Pulmonar</t>
  </si>
  <si>
    <t>DOT Institucional</t>
  </si>
  <si>
    <t>SIS</t>
  </si>
  <si>
    <t>+</t>
  </si>
  <si>
    <t>No realizada</t>
  </si>
  <si>
    <t>SU CASA</t>
  </si>
  <si>
    <t>Baciloscopía</t>
  </si>
  <si>
    <t>Ninguno</t>
  </si>
  <si>
    <t>Contacto TB Sensible</t>
  </si>
  <si>
    <t>Si recibió</t>
  </si>
  <si>
    <t>Inicio de Tratamiento</t>
  </si>
  <si>
    <t>P.S. I-1</t>
  </si>
  <si>
    <t>M</t>
  </si>
  <si>
    <t>++</t>
  </si>
  <si>
    <t>En Proceso</t>
  </si>
  <si>
    <t>Caso índice</t>
  </si>
  <si>
    <t>+++</t>
  </si>
  <si>
    <t>No recibe</t>
  </si>
  <si>
    <t>Mestizo</t>
  </si>
  <si>
    <t>Alumno</t>
  </si>
  <si>
    <t>Radiológico</t>
  </si>
  <si>
    <t>Educación Básica Regular</t>
  </si>
  <si>
    <t>1-3 CENTRO ESPEC.MATERNO INFAN.AGUAMIRO</t>
  </si>
  <si>
    <t>EsSalud</t>
  </si>
  <si>
    <t>Otros</t>
  </si>
  <si>
    <t>TBC (INS)</t>
  </si>
  <si>
    <t>Rápida</t>
  </si>
  <si>
    <t>2022-00001991</t>
  </si>
  <si>
    <t>CAROLINA DEL PILAR</t>
  </si>
  <si>
    <t>SALDAÑA VARGAS</t>
  </si>
  <si>
    <t>PROLONGACION 25 DE AGOSTO AH.PIJUAYAL</t>
  </si>
  <si>
    <t>00211AAA961</t>
  </si>
  <si>
    <t>Verificación Domiciliaria + Censo de contactos + Educación y orientación a la Familia</t>
  </si>
  <si>
    <t>I-3 CARRETERA KM 1.5</t>
  </si>
  <si>
    <t>ama de casa</t>
  </si>
  <si>
    <t>Verificación Domiciliaria + Administración de Tratamiento</t>
  </si>
  <si>
    <t>P.S. I-2</t>
  </si>
  <si>
    <t>AMA DE CASA</t>
  </si>
  <si>
    <t>Consumo de drogas</t>
  </si>
  <si>
    <t>menor a 10 colonias</t>
  </si>
  <si>
    <t>AGRICULTOR</t>
  </si>
  <si>
    <t>INDEPENDIENTE</t>
  </si>
  <si>
    <t>independiente</t>
  </si>
  <si>
    <t>Leve o Asintomático</t>
  </si>
  <si>
    <t>C.S. I-4</t>
  </si>
  <si>
    <t>Contacto de fallecido por tuberculosis</t>
  </si>
  <si>
    <t>Autogenerado</t>
  </si>
  <si>
    <t>Abandono</t>
  </si>
  <si>
    <t>estudiante</t>
  </si>
  <si>
    <t>NAUTA - NUCLEO BASE</t>
  </si>
  <si>
    <t>Loreto</t>
  </si>
  <si>
    <t>2021-00026534</t>
  </si>
  <si>
    <t>VIRGILIO ESTEBAN</t>
  </si>
  <si>
    <t>FRIAS GARCIA</t>
  </si>
  <si>
    <t>MALECON MENDOZA S/N</t>
  </si>
  <si>
    <t>TRABAJADOR INDEPENDIENTE</t>
  </si>
  <si>
    <t>Urarina</t>
  </si>
  <si>
    <t>genexpert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</si>
  <si>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</si>
  <si>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Independiente</t>
  </si>
  <si>
    <t>Prueba en establecimiento de salud</t>
  </si>
  <si>
    <t>Contacto TB MDR</t>
  </si>
  <si>
    <t>ACLAS BELEN DE VILLA BELEN</t>
  </si>
  <si>
    <t>ALEJANDRINA</t>
  </si>
  <si>
    <t>GENEXPERT</t>
  </si>
  <si>
    <t>11 DE OCTUBRE</t>
  </si>
  <si>
    <t>ADULTO MAYOR</t>
  </si>
  <si>
    <t>Paciente abandonador recurrente del tratamiento antituberculosis</t>
  </si>
  <si>
    <t>I-3 9 DE OCTUBRE</t>
  </si>
  <si>
    <t>En proceso</t>
  </si>
  <si>
    <t>2022-00001511</t>
  </si>
  <si>
    <t>ROSALVINA</t>
  </si>
  <si>
    <t>VASQUEZ DE ORTIZ</t>
  </si>
  <si>
    <t>URB.RIO MAR F-22</t>
  </si>
  <si>
    <t>00001AABZR</t>
  </si>
  <si>
    <t>LAS FLORES</t>
  </si>
  <si>
    <t>I-4 CENTRO DE SALUD MORONA COCHA "JORGE AREVALO MELHO"</t>
  </si>
  <si>
    <t>Verificación Domiciliaria + Educación y orientación a la Familia + Identificación de SR y Toma de muestra</t>
  </si>
  <si>
    <t>GILBERTO</t>
  </si>
  <si>
    <t>2022-00007217</t>
  </si>
  <si>
    <t>JULIO CESAR</t>
  </si>
  <si>
    <t>MOSQUERA LOMAS</t>
  </si>
  <si>
    <t>CALLE LORETO 1494</t>
  </si>
  <si>
    <t>personal de limpieza</t>
  </si>
  <si>
    <t>Cultivo</t>
  </si>
  <si>
    <t>TUPAC AMARU DE IQUITOS "LIC. ENF. JENNY ESTHER CARRASCO MONTAÑEZ"</t>
  </si>
  <si>
    <t>2022-00001891</t>
  </si>
  <si>
    <t>GUSTAVO</t>
  </si>
  <si>
    <t>CANAYO PACAYA</t>
  </si>
  <si>
    <t>JR. LOS PINOS MZ. 17 LT. 13</t>
  </si>
  <si>
    <t>CORONEL PORTILLO</t>
  </si>
  <si>
    <t>MANANTAY</t>
  </si>
  <si>
    <t>X-1698</t>
  </si>
  <si>
    <t>I-2 CAHUIDE</t>
  </si>
  <si>
    <t>2022-00006154</t>
  </si>
  <si>
    <t>OJANAMA TANCHIVA</t>
  </si>
  <si>
    <t>000026AAA01</t>
  </si>
  <si>
    <t>Solo PR</t>
  </si>
  <si>
    <t>2022-00000418</t>
  </si>
  <si>
    <t>ALDO RAFAEL</t>
  </si>
  <si>
    <t>RUIZ MESTANZA</t>
  </si>
  <si>
    <t>PSJ.LIMA MZ.A LT.15 ASENT.H.GUILLERMO RENGIFO GOMEZ</t>
  </si>
  <si>
    <t>INDEPEDIENTE</t>
  </si>
  <si>
    <t>00025AAEWQ</t>
  </si>
  <si>
    <t>2022-00003158</t>
  </si>
  <si>
    <t>ANA GESHTZABEL</t>
  </si>
  <si>
    <t>LOPEZ TRUJILLO</t>
  </si>
  <si>
    <t>AV QUIÑONES FRENTE A LA UCP</t>
  </si>
  <si>
    <t>00003AAD786</t>
  </si>
  <si>
    <t>Chofer o cobrador de bus</t>
  </si>
  <si>
    <t>2022-00005230</t>
  </si>
  <si>
    <t>PEDRO ALEXI</t>
  </si>
  <si>
    <t>IRARICA CURINUQUI</t>
  </si>
  <si>
    <t>AA.HH SIMON BOLIVAR -PASAJE SAN MARTIN # 17</t>
  </si>
  <si>
    <t>00025AAFOT</t>
  </si>
  <si>
    <t>2022-00007501</t>
  </si>
  <si>
    <t>VICTOR EULER</t>
  </si>
  <si>
    <t>SARAVIA MENDOZA</t>
  </si>
  <si>
    <t>CALLE 6 DE ENERO MZ: B LT:17</t>
  </si>
  <si>
    <t>COMERCIANTE</t>
  </si>
  <si>
    <t>00025AAE039</t>
  </si>
  <si>
    <t>2022-00001106</t>
  </si>
  <si>
    <t>ALEXI</t>
  </si>
  <si>
    <t>LANZI ALVARADO</t>
  </si>
  <si>
    <t>CIRCUNVALACION CON 3 DE JUNIO MZK LT. 38</t>
  </si>
  <si>
    <t>IPRESS I-2 MASUSA</t>
  </si>
  <si>
    <t>sin ocupacion</t>
  </si>
  <si>
    <t>MAURO</t>
  </si>
  <si>
    <t>WILDER</t>
  </si>
  <si>
    <t>EDWIN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</si>
  <si>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</si>
  <si>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</si>
  <si>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</si>
  <si>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</si>
  <si>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</si>
  <si>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</si>
  <si>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</si>
  <si>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</si>
  <si>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</si>
  <si>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</si>
  <si>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</si>
  <si>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</si>
  <si>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</si>
  <si>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</si>
  <si>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</si>
  <si>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</si>
  <si>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</si>
  <si>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</si>
  <si>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</si>
  <si>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</si>
  <si>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</si>
  <si>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</si>
  <si>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</si>
  <si>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</si>
  <si>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</si>
  <si>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</si>
  <si>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</si>
  <si>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</si>
  <si>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</si>
  <si>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</si>
  <si>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</si>
  <si>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Condición de egreso</t>
  </si>
  <si>
    <t>Dosis al egreso</t>
  </si>
  <si>
    <t>Fecha de egreso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</si>
  <si>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</si>
  <si>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</si>
  <si>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</si>
  <si>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</si>
  <si>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</si>
  <si>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</si>
  <si>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</si>
  <si>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</si>
  <si>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</si>
  <si>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</si>
  <si>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E + Lfx500 + Z + R</t>
  </si>
  <si>
    <t>2021-00026156</t>
  </si>
  <si>
    <t>ROLDAN</t>
  </si>
  <si>
    <t>TANANTA AMASIFUEN</t>
  </si>
  <si>
    <t>AAHH PRADERAS CAIIE LA RINCONADA MZ B LT2</t>
  </si>
  <si>
    <t>MDR</t>
  </si>
  <si>
    <t>Cs + E + Eto + Km + Lfx500 + Z</t>
  </si>
  <si>
    <t>00228AAA680</t>
  </si>
  <si>
    <t>Cs + E + Eto + Km + Lfx500 + Z + B6</t>
  </si>
  <si>
    <t>Renovación</t>
  </si>
  <si>
    <t>PAT CONTINUA TRATAMIENTO</t>
  </si>
  <si>
    <t>2022-00008983</t>
  </si>
  <si>
    <t>ABIGAIL</t>
  </si>
  <si>
    <t>APAGUEÑO GARCIA</t>
  </si>
  <si>
    <t>CALLE BAGAZAN MZ N LT 7</t>
  </si>
  <si>
    <t>00051AADUM</t>
  </si>
  <si>
    <t>LA PAT CONTINUA SU TRATAMIENTO</t>
  </si>
  <si>
    <t>2022-00000801</t>
  </si>
  <si>
    <t>PARANA MARIN</t>
  </si>
  <si>
    <t>PSJ BENECIA CON CALLE N| 2</t>
  </si>
  <si>
    <t>00275aaa071</t>
  </si>
  <si>
    <t>2021-00025495</t>
  </si>
  <si>
    <t>BRICEÑO</t>
  </si>
  <si>
    <t>HUAYMANA MURAYARI</t>
  </si>
  <si>
    <t>AMERICA MZ B LOT 36</t>
  </si>
  <si>
    <t>DOT con soporte Familiar</t>
  </si>
  <si>
    <t>00023AAAZK</t>
  </si>
  <si>
    <t>2022-00000281</t>
  </si>
  <si>
    <t>ARELLANO RENGIFO</t>
  </si>
  <si>
    <t>CALLE SAMAREN 23 9 DE OCTUBRE</t>
  </si>
  <si>
    <t>Cs + E + Eto + Km + Lfx250 + Z + B6</t>
  </si>
  <si>
    <t>chofer</t>
  </si>
  <si>
    <t>2022-00001122</t>
  </si>
  <si>
    <t>ZUMAETA SIMA</t>
  </si>
  <si>
    <t>JESUS PAENZ 156- MICAELA</t>
  </si>
  <si>
    <t>2021-00015301</t>
  </si>
  <si>
    <t>JORLLY ALDAIR</t>
  </si>
  <si>
    <t>TANGOA YUMBATO</t>
  </si>
  <si>
    <t>9 DE MARZO</t>
  </si>
  <si>
    <t>E-487A</t>
  </si>
  <si>
    <t>E + Lfx250 + Z + R</t>
  </si>
  <si>
    <t>Censo de contactos + Educación y orientación a la Familia + Identificación de SR y Toma de muestra + Examen de contactos</t>
  </si>
  <si>
    <t>IgM e IgG Positivo</t>
  </si>
  <si>
    <t>2021-00022415</t>
  </si>
  <si>
    <t>SEGUNDO BELISARIO</t>
  </si>
  <si>
    <t>ARIRAMA MURAYARI</t>
  </si>
  <si>
    <t>CARRETERA IQUITOS NAUTA KM 70</t>
  </si>
  <si>
    <t>06694AAAAF</t>
  </si>
  <si>
    <t>2021-00022236</t>
  </si>
  <si>
    <t>LLILMA SIOMAR</t>
  </si>
  <si>
    <t>PEREZ MURAYARI</t>
  </si>
  <si>
    <t>PSJE. LA PRINCIPALMZ10LTE13</t>
  </si>
  <si>
    <t>Amx/clv + Cs + E + Eto + Km + Lfx250 + B6</t>
  </si>
  <si>
    <t>00026AAAHX</t>
  </si>
  <si>
    <t>Convencional</t>
  </si>
  <si>
    <t>SUSCEPTIBILIDAD A DROGAS DE 1L Y 2L POR BACTEC MGIT</t>
  </si>
  <si>
    <t>2022-00000802</t>
  </si>
  <si>
    <t>OLGA</t>
  </si>
  <si>
    <t>MURRIETA ARBILDO</t>
  </si>
  <si>
    <t>SR. DE LOS MILAGROS</t>
  </si>
  <si>
    <t>Cs + E + Eto + H + Km + Lfx500 + Z + B6</t>
  </si>
  <si>
    <t>E + Lfx500 + Z + B6 + R</t>
  </si>
  <si>
    <t>Cs + E + Eto + Km + Lfx250 + Lfx500 + Z + B6</t>
  </si>
  <si>
    <t>2021-00013967</t>
  </si>
  <si>
    <t>MARINA</t>
  </si>
  <si>
    <t>CALDERON SANCHEZ</t>
  </si>
  <si>
    <t>CAL.LOS MANANTIALES NRO.228-A</t>
  </si>
  <si>
    <t>E + Lfx250 + Lfx500 + Z + R</t>
  </si>
  <si>
    <t>Verificación Domiciliaria + Educación y orientación a la Familia + Identificación de SR y Toma de muestra + Administración de Tratamiento</t>
  </si>
  <si>
    <t>2022-00002290</t>
  </si>
  <si>
    <t>FABABA PACAYA</t>
  </si>
  <si>
    <t>PSJE PEDRO VASQUEZ 104</t>
  </si>
  <si>
    <t>Cs + E + Eto + H + Km + Lfx500 + Z</t>
  </si>
  <si>
    <t>2022-00001667</t>
  </si>
  <si>
    <t>SEM BARUC</t>
  </si>
  <si>
    <t>IJUMA HUANIO</t>
  </si>
  <si>
    <t>RIO NANAY BARRIO FLORIDO</t>
  </si>
  <si>
    <t>Cs + E + Km + Lfx500 + Z + B6</t>
  </si>
  <si>
    <t>2022-00000748</t>
  </si>
  <si>
    <t>ELIZABETH</t>
  </si>
  <si>
    <t>LOPEZ MACEDO</t>
  </si>
  <si>
    <t>CALLE EMILIO 34</t>
  </si>
  <si>
    <t>Cs + E + Eto + H + Km + Lfx250 + Z + B6</t>
  </si>
  <si>
    <t>2022-00001112</t>
  </si>
  <si>
    <t>JOSEPH ADRIEL</t>
  </si>
  <si>
    <t>LOPEZ OJEDA</t>
  </si>
  <si>
    <t>Am + Cs + E + Eto + H + Lfx250 + Z + B6</t>
  </si>
  <si>
    <t>COLEGIO LAS MALVINAS - PUNCHANA</t>
  </si>
  <si>
    <t>RAM QUE SUSPENDIO ESQUEMA</t>
  </si>
  <si>
    <t>Cefalea más perdida de conocimiento y eritema corp</t>
  </si>
  <si>
    <t>Grave</t>
  </si>
  <si>
    <t>Cutánea</t>
  </si>
  <si>
    <t>A todos los farmacos</t>
  </si>
  <si>
    <t>2021-00022747</t>
  </si>
  <si>
    <t>RODOLFO</t>
  </si>
  <si>
    <t>RUIZ PISCO</t>
  </si>
  <si>
    <t>CALLE 23 DE SETIEMBRE RNO.92 PROLONG.PUTUMAYO</t>
  </si>
  <si>
    <t>2021-00022429</t>
  </si>
  <si>
    <t>JEAN PIER PIERO</t>
  </si>
  <si>
    <t>LOPEZ PUTAPAÑA</t>
  </si>
  <si>
    <t>11 DE OCTUBRE C-100</t>
  </si>
  <si>
    <t>Amx/clv + Cs + E + Eto + Km + Lfx500 + B6</t>
  </si>
  <si>
    <t>00271AAAGE</t>
  </si>
  <si>
    <t>2022-00002397</t>
  </si>
  <si>
    <t>MAYA YARETZI</t>
  </si>
  <si>
    <t>LOPEZ GUERRA</t>
  </si>
  <si>
    <t>CALLE 11 DE OCTUBRE MZ. C LT. 100</t>
  </si>
  <si>
    <t>2021-00020787</t>
  </si>
  <si>
    <t>WERNER PERVIS</t>
  </si>
  <si>
    <t>Amx/clv + Cs + E + Eto + Km + Lfx250 + Lfx500 + B6</t>
  </si>
  <si>
    <t>00003AAEMM</t>
  </si>
  <si>
    <t>AJ</t>
  </si>
  <si>
    <t>AK</t>
  </si>
  <si>
    <t>Verificación de control de infecciones</t>
  </si>
  <si>
    <t>Verificación Domiciliaria + Censo de contactos + Educación y orientación a la Familia + Identificación de SR y Toma de muestra + Examen de contactos + Administración de Tratamiento + Evaluación de vivienda</t>
  </si>
  <si>
    <t>2022-00004727</t>
  </si>
  <si>
    <t>ELSA</t>
  </si>
  <si>
    <t>SIAS DE NAVAS</t>
  </si>
  <si>
    <t>CALLE CUATRO 7 BELEN</t>
  </si>
  <si>
    <t>000275AAART</t>
  </si>
  <si>
    <t>paciente hace abandono. por no colocare kanamicina</t>
  </si>
  <si>
    <t>Verificación Domiciliaria + Educación y orientación a la Familia</t>
  </si>
  <si>
    <t>P.S I-2 MAYNAS</t>
  </si>
  <si>
    <t>2022-00005934</t>
  </si>
  <si>
    <t>MILLY GIANELA</t>
  </si>
  <si>
    <t>OCAMPO LUQUE</t>
  </si>
  <si>
    <t>CALLE TENIENTE PINGLO # 558</t>
  </si>
  <si>
    <t>casa</t>
  </si>
  <si>
    <t>00013AAA2D</t>
  </si>
  <si>
    <t>2022-00002398</t>
  </si>
  <si>
    <t>ANA MARIA</t>
  </si>
  <si>
    <t>GUTIERREZ GREYFFUS</t>
  </si>
  <si>
    <t>JR.PUTUMAYO 187</t>
  </si>
  <si>
    <t>00009AAB770</t>
  </si>
  <si>
    <t>2022-00014729</t>
  </si>
  <si>
    <t>CARLOS</t>
  </si>
  <si>
    <t>MARICHE INUMA</t>
  </si>
  <si>
    <t>CALLE 30 DE AGOSTO SN</t>
  </si>
  <si>
    <t>00275AAATA</t>
  </si>
  <si>
    <t>PSJE ALBERTO NAVAS MZA LT 15</t>
  </si>
  <si>
    <t>OTROS</t>
  </si>
  <si>
    <t>Fallecido</t>
  </si>
  <si>
    <t>Paciente fallece en HRL el día 17/07/22</t>
  </si>
  <si>
    <t>Verificación Domiciliaria + Educación y orientación a la Familia + Examen de contactos + Verificación de control de infecciones + Administración de Tratamiento + Evaluación de vivienda</t>
  </si>
  <si>
    <t>31/08/2022 12:00:00 a.m.</t>
  </si>
  <si>
    <t>Cambio de Denominación</t>
  </si>
  <si>
    <t>2022-00009517</t>
  </si>
  <si>
    <t>GIAN FRANKLIN</t>
  </si>
  <si>
    <t>OJANAMA TAFUR</t>
  </si>
  <si>
    <t>BARRIO ROMAN RUIZ CALLE PJE. 6 DE FEBRERO MZ A LT.12</t>
  </si>
  <si>
    <t>Seguimiento</t>
  </si>
  <si>
    <t>Educación y orientación a la Familia + Administración de Tratamiento</t>
  </si>
  <si>
    <t>2022-00015321</t>
  </si>
  <si>
    <t>FEDERICO</t>
  </si>
  <si>
    <t>MUÑOZ RAMIREZ</t>
  </si>
  <si>
    <t>13 DE MAYO NRO. 168 AH. OSCAR IVAN</t>
  </si>
  <si>
    <t>adulto mayor</t>
  </si>
  <si>
    <t>00001AADDK</t>
  </si>
  <si>
    <t>2022-00017088</t>
  </si>
  <si>
    <t>MELITA</t>
  </si>
  <si>
    <t>PINEDO VELA</t>
  </si>
  <si>
    <t>CALLE ISIDORO TELLO B 28</t>
  </si>
  <si>
    <t>06693AAAIE</t>
  </si>
  <si>
    <t>a espera de resultado de cultivos</t>
  </si>
  <si>
    <t>Sospechoso (Criterio clínico)</t>
  </si>
  <si>
    <t>Otro priorizado</t>
  </si>
  <si>
    <t>Diabetes</t>
  </si>
  <si>
    <t>2022-00016642</t>
  </si>
  <si>
    <t>SEGUNDO FEDERICO</t>
  </si>
  <si>
    <t>CHAVEZ LOPEZ</t>
  </si>
  <si>
    <t>CALLE LAS MERCEDES 494</t>
  </si>
  <si>
    <t>Otro mono o polirresistente</t>
  </si>
  <si>
    <t>pact abandono complentando 30 dias.</t>
  </si>
  <si>
    <t>Inasistencia</t>
  </si>
  <si>
    <t>2022-00019431</t>
  </si>
  <si>
    <t>DOMITILA</t>
  </si>
  <si>
    <t>PANDURO FERNANDEZ</t>
  </si>
  <si>
    <t>CAL.8 DE NOVIEMBRE 342 A.H.MANUEL CARDOZO</t>
  </si>
  <si>
    <t>2022-00014669</t>
  </si>
  <si>
    <t>JAMES MATIAS</t>
  </si>
  <si>
    <t>MARQUEZ GREFA</t>
  </si>
  <si>
    <t>PROLON NAVARRO CAUPER MZ C LT 4</t>
  </si>
  <si>
    <t>Cs + E + Eto + Km + Lfx250 + Lfx500 + Z</t>
  </si>
  <si>
    <t>ESTUDIANTE</t>
  </si>
  <si>
    <t>I.E.P.P.S.M N°60024 SAN JUAN DE MIRAFLORES</t>
  </si>
  <si>
    <t>00025AAE439</t>
  </si>
  <si>
    <t>2022-00019426</t>
  </si>
  <si>
    <t>JOSE CARLOS</t>
  </si>
  <si>
    <t>YAICATE YAHUARCANI</t>
  </si>
  <si>
    <t>SAN MARTIN PROLONG. LAS AZUCENAS</t>
  </si>
  <si>
    <t>Sí recibe</t>
  </si>
  <si>
    <t>2022-00016323</t>
  </si>
  <si>
    <t>MERCEDES</t>
  </si>
  <si>
    <t>DA CRUZ UPIACHIHUAY</t>
  </si>
  <si>
    <t>CAL. INTERNACIONAL NO. 210</t>
  </si>
  <si>
    <t>DOT Domiciliario</t>
  </si>
  <si>
    <t>00003AAGUI</t>
  </si>
  <si>
    <t>2022-00016126</t>
  </si>
  <si>
    <t>SELVA</t>
  </si>
  <si>
    <t>LOPEZ ZUMAETA</t>
  </si>
  <si>
    <t>PROLONG. NAVARRO CAUPER</t>
  </si>
  <si>
    <t>NINGUNA</t>
  </si>
  <si>
    <t>NO PERTENECE A NINGUNA RED</t>
  </si>
  <si>
    <t>NO PERTENECE A NINGUNA MICRORED</t>
  </si>
  <si>
    <t>HOSP. III-1</t>
  </si>
  <si>
    <t>HOSPITAL REGIONAL DE LORETO "FELIPE SANTIAGO ARRIOLA IGLESIAS"</t>
  </si>
  <si>
    <t>2022-00017274</t>
  </si>
  <si>
    <t>CARLOS HUGO</t>
  </si>
  <si>
    <t>VALLES PEREZ</t>
  </si>
  <si>
    <t>CALLE LOS HUAYRUROS MZ H LT 14</t>
  </si>
  <si>
    <t>XDR</t>
  </si>
  <si>
    <t>Amx/clv + Cs + Lzd + Mfx + B6</t>
  </si>
  <si>
    <t>2022-00017427</t>
  </si>
  <si>
    <t>GOLDA KARET</t>
  </si>
  <si>
    <t>HUAMAN CRUZ</t>
  </si>
  <si>
    <t>AA.HH COCOROCA NRO 520 - AVIANCA</t>
  </si>
  <si>
    <t>Fracaso a retratamiento</t>
  </si>
  <si>
    <t>Cs + Lzd + Z + B6</t>
  </si>
  <si>
    <t>2022-00017124</t>
  </si>
  <si>
    <t>KESLEY</t>
  </si>
  <si>
    <t>SALAS DEL AGUILA</t>
  </si>
  <si>
    <t>CALLE MOORE NRO 1246</t>
  </si>
  <si>
    <t>Am + Amx/clv + Cs + Lfx500 + Lzd + B6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</si>
</sst>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4" fillId="41" borderId="24" xfId="0" applyFont="1" applyFill="1" applyBorder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H53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17" bestFit="1" customWidth="1"/>
    <col min="17" max="17" width="19.5546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8.109375" bestFit="1" customWidth="1"/>
    <col min="26" max="26" width="12.5546875" bestFit="1" customWidth="1"/>
    <col min="27" max="27" width="16.10937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13.109375" bestFit="1" customWidth="1"/>
    <col min="32" max="32" width="12.5546875" bestFit="1" customWidth="1"/>
    <col min="33" max="33" width="36.109375" bestFit="1" customWidth="1"/>
    <col min="34" max="34" width="17" bestFit="1" customWidth="1"/>
    <col min="35" max="35" width="12.5546875" bestFit="1" customWidth="1"/>
    <col min="36" max="36" width="12.33203125" bestFit="1" customWidth="1"/>
    <col min="37" max="37" width="18.33203125" bestFit="1" customWidth="1"/>
    <col min="38" max="39" width="8.33203125" bestFit="1" customWidth="1"/>
    <col min="40" max="40" width="22.77734375" bestFit="1" customWidth="1"/>
    <col min="41" max="41" width="16.88671875" bestFit="1" customWidth="1"/>
    <col min="42" max="42" width="22.44140625" bestFit="1" customWidth="1"/>
    <col min="43" max="43" width="14.88671875" bestFit="1" customWidth="1"/>
    <col min="44" max="44" width="11" bestFit="1" customWidth="1"/>
    <col min="45" max="45" width="17.88671875" bestFit="1" customWidth="1"/>
    <col min="46" max="46" width="25.109375" bestFit="1" customWidth="1"/>
    <col min="47" max="47" width="25.33203125" bestFit="1" customWidth="1"/>
    <col min="48" max="48" width="28.44140625" bestFit="1" customWidth="1"/>
    <col min="49" max="49" width="18.44140625" bestFit="1" customWidth="1"/>
    <col min="50" max="50" width="10.6640625" bestFit="1" customWidth="1"/>
    <col min="51" max="51" width="12.5546875" bestFit="1" customWidth="1"/>
    <col min="52" max="52" width="14.77734375" bestFit="1" customWidth="1"/>
    <col min="53" max="53" width="8.21875" bestFit="1" customWidth="1"/>
    <col min="54" max="54" width="17.5546875" bestFit="1" customWidth="1"/>
    <col min="55" max="55" width="40.21875" bestFit="1" customWidth="1"/>
    <col min="56" max="56" width="37.109375" bestFit="1" customWidth="1"/>
    <col min="57" max="57" width="14.77734375" bestFit="1" customWidth="1"/>
    <col min="58" max="58" width="39.77734375" bestFit="1" customWidth="1"/>
    <col min="59" max="59" width="13" bestFit="1" customWidth="1"/>
    <col min="60" max="60" width="17.88671875" bestFit="1" customWidth="1"/>
    <col min="61" max="61" width="24" bestFit="1" customWidth="1"/>
    <col min="62" max="62" width="16.44140625" bestFit="1" customWidth="1"/>
    <col min="63" max="63" width="8.44140625" bestFit="1" customWidth="1"/>
    <col min="65" max="65" width="14.77734375" bestFit="1" customWidth="1"/>
    <col min="66" max="66" width="18.88671875" bestFit="1" customWidth="1"/>
    <col min="67" max="67" width="18" bestFit="1" customWidth="1"/>
    <col min="68" max="68" width="11.21875" bestFit="1" customWidth="1"/>
    <col min="69" max="69" width="35" bestFit="1" customWidth="1"/>
    <col min="70" max="70" width="22.6640625" bestFit="1" customWidth="1"/>
    <col min="71" max="71" width="17.77734375" bestFit="1" customWidth="1"/>
    <col min="72" max="72" width="19" bestFit="1" customWidth="1"/>
    <col min="73" max="73" width="14.109375" bestFit="1" customWidth="1"/>
    <col min="74" max="74" width="30.44140625" bestFit="1" customWidth="1"/>
    <col min="75" max="75" width="49.77734375" bestFit="1" customWidth="1"/>
    <col min="76" max="76" width="30.5546875" bestFit="1" customWidth="1"/>
    <col min="77" max="77" width="15.109375" bestFit="1" customWidth="1"/>
    <col min="78" max="78" width="19.109375" bestFit="1" customWidth="1"/>
    <col min="79" max="79" width="25.44140625" bestFit="1" customWidth="1"/>
    <col min="80" max="80" width="18.44140625" bestFit="1" customWidth="1"/>
    <col min="81" max="81" width="21.109375" bestFit="1" customWidth="1"/>
    <col min="82" max="82" width="45.77734375" bestFit="1" customWidth="1"/>
    <col min="83" max="83" width="37.88671875" bestFit="1" customWidth="1"/>
    <col min="84" max="84" width="23.6640625" bestFit="1" customWidth="1"/>
    <col min="85" max="85" width="23.109375" bestFit="1" customWidth="1"/>
    <col min="86" max="86" width="21.44140625" bestFit="1" customWidth="1"/>
    <col min="87" max="87" width="16" bestFit="1" customWidth="1"/>
    <col min="88" max="88" width="27.77734375" bestFit="1" customWidth="1"/>
    <col min="89" max="89" width="17.77734375" bestFit="1" customWidth="1"/>
    <col min="90" max="90" width="19" bestFit="1" customWidth="1"/>
    <col min="91" max="91" width="15.88671875" bestFit="1" customWidth="1"/>
    <col min="92" max="92" width="11.33203125" bestFit="1" customWidth="1"/>
    <col min="93" max="93" width="19.77734375" bestFit="1" customWidth="1"/>
    <col min="94" max="94" width="46.33203125" bestFit="1" customWidth="1"/>
    <col min="95" max="95" width="10.88671875" bestFit="1" customWidth="1"/>
    <col min="96" max="97" width="12.88671875" bestFit="1" customWidth="1"/>
    <col min="98" max="98" width="10.88671875" bestFit="1" customWidth="1"/>
    <col min="99" max="99" width="12.77734375" bestFit="1" customWidth="1"/>
    <col min="100" max="100" width="10.77734375" bestFit="1" customWidth="1"/>
    <col min="101" max="101" width="9.88671875" bestFit="1" customWidth="1"/>
    <col min="102" max="102" width="4" bestFit="1" customWidth="1"/>
    <col min="103" max="103" width="11.6640625" bestFit="1" customWidth="1"/>
    <col min="104" max="104" width="12" bestFit="1" customWidth="1"/>
    <col min="105" max="105" width="9.44140625" bestFit="1" customWidth="1"/>
    <col min="106" max="106" width="11" bestFit="1" customWidth="1"/>
    <col min="107" max="107" width="11.109375" bestFit="1" customWidth="1"/>
    <col min="108" max="108" width="14.21875" bestFit="1" customWidth="1"/>
    <col min="109" max="109" width="14.5546875" bestFit="1" customWidth="1"/>
    <col min="110" max="110" width="15.77734375" bestFit="1" customWidth="1"/>
    <col min="111" max="111" width="16.88671875" bestFit="1" customWidth="1"/>
    <col min="112" max="112" width="14" bestFit="1" customWidth="1"/>
    <col min="113" max="113" width="20.44140625" bestFit="1" customWidth="1"/>
    <col min="114" max="114" width="17" bestFit="1" customWidth="1"/>
    <col min="115" max="116" width="16" bestFit="1" customWidth="1"/>
    <col min="117" max="117" width="20.88671875" bestFit="1" customWidth="1"/>
    <col min="118" max="118" width="22.44140625" bestFit="1" customWidth="1"/>
    <col min="119" max="119" width="11.6640625" bestFit="1" customWidth="1"/>
    <col min="120" max="120" width="17.88671875" bestFit="1" customWidth="1"/>
    <col min="121" max="121" width="29.77734375" bestFit="1" customWidth="1"/>
    <col min="122" max="122" width="4.44140625" bestFit="1" customWidth="1"/>
    <col min="123" max="123" width="14" bestFit="1" customWidth="1"/>
    <col min="124" max="124" width="14.5546875" bestFit="1" customWidth="1"/>
    <col min="125" max="125" width="37.21875" bestFit="1" customWidth="1"/>
    <col min="126" max="126" width="16.88671875" bestFit="1" customWidth="1"/>
    <col min="127" max="127" width="12.77734375" bestFit="1" customWidth="1"/>
    <col min="128" max="128" width="13.77734375" bestFit="1" customWidth="1"/>
    <col min="129" max="129" width="26.44140625" bestFit="1" customWidth="1"/>
    <col min="130" max="130" width="42.44140625" bestFit="1" customWidth="1"/>
    <col min="131" max="131" width="17.77734375" bestFit="1" customWidth="1"/>
    <col min="132" max="132" width="17.109375" bestFit="1" customWidth="1"/>
    <col min="133" max="133" width="14.33203125" bestFit="1" customWidth="1"/>
    <col min="134" max="134" width="13.77734375" bestFit="1" customWidth="1"/>
    <col min="135" max="135" width="21" bestFit="1" customWidth="1"/>
    <col min="136" max="136" width="23.6640625" bestFit="1" customWidth="1"/>
    <col min="137" max="137" width="17.77734375" bestFit="1" customWidth="1"/>
    <col min="138" max="138" width="17.109375" bestFit="1" customWidth="1"/>
    <col min="139" max="139" width="14.33203125" bestFit="1" customWidth="1"/>
    <col min="140" max="140" width="13.77734375" bestFit="1" customWidth="1"/>
    <col min="141" max="141" width="21" bestFit="1" customWidth="1"/>
    <col min="142" max="142" width="23.6640625" bestFit="1" customWidth="1"/>
    <col min="143" max="143" width="17.77734375" bestFit="1" customWidth="1"/>
    <col min="144" max="144" width="17.109375" bestFit="1" customWidth="1"/>
    <col min="145" max="145" width="14.33203125" bestFit="1" customWidth="1"/>
    <col min="146" max="146" width="13.77734375" bestFit="1" customWidth="1"/>
    <col min="147" max="147" width="21" bestFit="1" customWidth="1"/>
    <col min="148" max="148" width="23.6640625" bestFit="1" customWidth="1"/>
    <col min="149" max="149" width="17.77734375" bestFit="1" customWidth="1"/>
    <col min="150" max="150" width="17.109375" bestFit="1" customWidth="1"/>
    <col min="151" max="151" width="14.33203125" bestFit="1" customWidth="1"/>
    <col min="152" max="152" width="13.77734375" bestFit="1" customWidth="1"/>
    <col min="153" max="153" width="21" bestFit="1" customWidth="1"/>
    <col min="154" max="154" width="23.6640625" bestFit="1" customWidth="1"/>
    <col min="155" max="155" width="12.21875" bestFit="1" customWidth="1"/>
    <col min="156" max="156" width="12.77734375" bestFit="1" customWidth="1"/>
    <col min="157" max="157" width="17.44140625" bestFit="1" customWidth="1"/>
    <col min="158" max="158" width="49.77734375" bestFit="1" customWidth="1"/>
    <col min="159" max="159" width="23.5546875" bestFit="1" customWidth="1"/>
    <col min="160" max="160" width="33.88671875" bestFit="1" customWidth="1"/>
    <col min="161" max="161" width="12.77734375" bestFit="1" customWidth="1"/>
    <col min="162" max="162" width="26.77734375" bestFit="1" customWidth="1"/>
    <col min="163" max="163" width="26.44140625" bestFit="1" customWidth="1"/>
    <col min="164" max="164" width="41.109375" bestFit="1" customWidth="1"/>
  </cols>
  <sheetData>
    <row r="1" spans="1:164" ht="23.4" customHeight="1" x14ac:dyDescent="0.45">
      <c r="A1" s="68" t="s">
        <v>893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64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64" x14ac:dyDescent="0.3">
      <c r="A3" s="33" t="s">
        <v>636</v>
      </c>
      <c r="B3" s="33" t="s">
        <v>629</v>
      </c>
      <c r="C3" s="69" t="s">
        <v>637</v>
      </c>
      <c r="D3" s="69"/>
      <c r="E3" s="69"/>
      <c r="F3" s="69"/>
      <c r="G3" s="69"/>
      <c r="H3" s="69"/>
      <c r="I3" s="69"/>
      <c r="J3" s="69"/>
      <c r="K3" s="69"/>
      <c r="L3" s="69"/>
    </row>
    <row r="4" spans="1:164" x14ac:dyDescent="0.3">
      <c r="A4" s="33" t="s">
        <v>638</v>
      </c>
      <c r="B4" s="33" t="s">
        <v>629</v>
      </c>
      <c r="C4" s="33" t="s">
        <v>639</v>
      </c>
      <c r="D4" s="69"/>
      <c r="E4" s="69"/>
      <c r="F4" s="69"/>
      <c r="G4" s="69"/>
      <c r="H4" s="69"/>
      <c r="I4" s="69"/>
      <c r="J4" s="69"/>
      <c r="K4" s="69"/>
      <c r="L4" s="69"/>
    </row>
    <row r="5" spans="1:164" x14ac:dyDescent="0.3">
      <c r="A5" s="33" t="s">
        <v>640</v>
      </c>
      <c r="B5" s="33" t="s">
        <v>629</v>
      </c>
      <c r="C5" s="33" t="s">
        <v>1081</v>
      </c>
      <c r="D5" s="69"/>
      <c r="E5" s="69"/>
      <c r="F5" s="69"/>
      <c r="G5" s="69"/>
      <c r="H5" s="69"/>
      <c r="I5" s="69"/>
      <c r="J5" s="69"/>
      <c r="K5" s="69"/>
      <c r="L5" s="69"/>
    </row>
    <row r="6" spans="1:164" ht="15" thickBot="1" x14ac:dyDescent="0.35"/>
    <row r="7" spans="1:164" ht="28.2" thickBot="1" x14ac:dyDescent="0.35">
      <c r="A7" s="70" t="s">
        <v>641</v>
      </c>
      <c r="B7" s="70" t="s">
        <v>642</v>
      </c>
      <c r="C7" s="70" t="s">
        <v>1</v>
      </c>
      <c r="D7" s="70" t="s">
        <v>643</v>
      </c>
      <c r="E7" s="70" t="s">
        <v>644</v>
      </c>
      <c r="F7" s="70" t="s">
        <v>645</v>
      </c>
      <c r="G7" s="70" t="s">
        <v>646</v>
      </c>
      <c r="H7" s="70" t="s">
        <v>380</v>
      </c>
      <c r="I7" s="70" t="s">
        <v>647</v>
      </c>
      <c r="J7" s="70" t="s">
        <v>648</v>
      </c>
      <c r="K7" s="70" t="s">
        <v>649</v>
      </c>
      <c r="L7" s="70" t="s">
        <v>650</v>
      </c>
      <c r="M7" s="70" t="s">
        <v>651</v>
      </c>
      <c r="N7" s="70" t="s">
        <v>652</v>
      </c>
      <c r="O7" s="70" t="s">
        <v>653</v>
      </c>
      <c r="P7" s="70" t="s">
        <v>654</v>
      </c>
      <c r="Q7" s="70" t="s">
        <v>655</v>
      </c>
      <c r="R7" s="70" t="s">
        <v>656</v>
      </c>
      <c r="S7" s="70" t="s">
        <v>657</v>
      </c>
      <c r="T7" s="70" t="s">
        <v>658</v>
      </c>
      <c r="U7" s="70" t="s">
        <v>659</v>
      </c>
      <c r="V7" s="70" t="s">
        <v>660</v>
      </c>
      <c r="W7" s="70" t="s">
        <v>661</v>
      </c>
      <c r="X7" s="70" t="s">
        <v>662</v>
      </c>
      <c r="Y7" s="70" t="s">
        <v>663</v>
      </c>
      <c r="Z7" s="70" t="s">
        <v>664</v>
      </c>
      <c r="AA7" s="70" t="s">
        <v>3</v>
      </c>
      <c r="AB7" s="70" t="s">
        <v>4</v>
      </c>
      <c r="AC7" s="70" t="s">
        <v>665</v>
      </c>
      <c r="AD7" s="70" t="s">
        <v>666</v>
      </c>
      <c r="AE7" s="70" t="s">
        <v>667</v>
      </c>
      <c r="AF7" s="70" t="s">
        <v>894</v>
      </c>
      <c r="AG7" s="70" t="s">
        <v>895</v>
      </c>
      <c r="AH7" s="70" t="s">
        <v>896</v>
      </c>
      <c r="AI7" s="70" t="s">
        <v>897</v>
      </c>
      <c r="AJ7" s="70" t="s">
        <v>898</v>
      </c>
      <c r="AK7" s="70" t="s">
        <v>899</v>
      </c>
      <c r="AL7" s="70" t="s">
        <v>900</v>
      </c>
      <c r="AM7" s="70" t="s">
        <v>901</v>
      </c>
      <c r="AN7" s="70" t="s">
        <v>902</v>
      </c>
      <c r="AO7" s="70" t="s">
        <v>903</v>
      </c>
      <c r="AP7" s="70" t="s">
        <v>904</v>
      </c>
      <c r="AQ7" s="70" t="s">
        <v>905</v>
      </c>
      <c r="AR7" s="70" t="s">
        <v>906</v>
      </c>
      <c r="AS7" s="70" t="s">
        <v>907</v>
      </c>
      <c r="AT7" s="70" t="s">
        <v>669</v>
      </c>
      <c r="AU7" s="70" t="s">
        <v>908</v>
      </c>
      <c r="AV7" s="70" t="s">
        <v>668</v>
      </c>
      <c r="AW7" s="70" t="s">
        <v>909</v>
      </c>
      <c r="AX7" s="70" t="s">
        <v>910</v>
      </c>
      <c r="AY7" s="70" t="s">
        <v>911</v>
      </c>
      <c r="AZ7" s="70" t="s">
        <v>912</v>
      </c>
      <c r="BA7" s="70" t="s">
        <v>671</v>
      </c>
      <c r="BB7" s="70" t="s">
        <v>913</v>
      </c>
      <c r="BC7" s="70" t="s">
        <v>914</v>
      </c>
      <c r="BD7" s="70" t="s">
        <v>670</v>
      </c>
      <c r="BE7" s="70" t="s">
        <v>915</v>
      </c>
      <c r="BF7" s="70" t="s">
        <v>916</v>
      </c>
      <c r="BG7" s="70" t="s">
        <v>917</v>
      </c>
      <c r="BH7" s="70" t="s">
        <v>918</v>
      </c>
      <c r="BI7" s="70" t="s">
        <v>672</v>
      </c>
      <c r="BJ7" s="70" t="s">
        <v>673</v>
      </c>
      <c r="BK7" s="70" t="s">
        <v>674</v>
      </c>
      <c r="BL7" s="70" t="s">
        <v>675</v>
      </c>
      <c r="BM7" s="70" t="s">
        <v>676</v>
      </c>
      <c r="BN7" s="70" t="s">
        <v>677</v>
      </c>
      <c r="BO7" s="70" t="s">
        <v>678</v>
      </c>
      <c r="BP7" s="70" t="s">
        <v>679</v>
      </c>
      <c r="BQ7" s="70" t="s">
        <v>680</v>
      </c>
      <c r="BR7" s="70" t="s">
        <v>681</v>
      </c>
      <c r="BS7" s="70" t="s">
        <v>682</v>
      </c>
      <c r="BT7" s="70" t="s">
        <v>683</v>
      </c>
      <c r="BU7" s="70" t="s">
        <v>684</v>
      </c>
      <c r="BV7" s="70" t="s">
        <v>685</v>
      </c>
      <c r="BW7" s="70" t="s">
        <v>686</v>
      </c>
      <c r="BX7" s="70" t="s">
        <v>687</v>
      </c>
      <c r="BY7" s="70" t="s">
        <v>688</v>
      </c>
      <c r="BZ7" s="70" t="s">
        <v>689</v>
      </c>
      <c r="CA7" s="70" t="s">
        <v>690</v>
      </c>
      <c r="CB7" s="70" t="s">
        <v>691</v>
      </c>
      <c r="CC7" s="70" t="s">
        <v>692</v>
      </c>
      <c r="CD7" s="70" t="s">
        <v>693</v>
      </c>
      <c r="CE7" s="70" t="s">
        <v>694</v>
      </c>
      <c r="CF7" s="70" t="s">
        <v>695</v>
      </c>
      <c r="CG7" s="70" t="s">
        <v>696</v>
      </c>
      <c r="CH7" s="70" t="s">
        <v>697</v>
      </c>
      <c r="CI7" s="70" t="s">
        <v>698</v>
      </c>
      <c r="CJ7" s="70" t="s">
        <v>699</v>
      </c>
      <c r="CK7" s="70" t="s">
        <v>700</v>
      </c>
      <c r="CL7" s="70" t="s">
        <v>701</v>
      </c>
      <c r="CM7" s="70" t="s">
        <v>702</v>
      </c>
      <c r="CN7" s="70" t="s">
        <v>703</v>
      </c>
      <c r="CO7" s="70" t="s">
        <v>704</v>
      </c>
      <c r="CP7" s="70" t="s">
        <v>705</v>
      </c>
      <c r="CQ7" s="70" t="s">
        <v>706</v>
      </c>
      <c r="CR7" s="70" t="s">
        <v>707</v>
      </c>
      <c r="CS7" s="70" t="s">
        <v>708</v>
      </c>
      <c r="CT7" s="70" t="s">
        <v>709</v>
      </c>
      <c r="CU7" s="70" t="s">
        <v>710</v>
      </c>
      <c r="CV7" s="70" t="s">
        <v>711</v>
      </c>
      <c r="CW7" s="70" t="s">
        <v>712</v>
      </c>
      <c r="CX7" s="70" t="s">
        <v>605</v>
      </c>
      <c r="CY7" s="70" t="s">
        <v>713</v>
      </c>
      <c r="CZ7" s="70" t="s">
        <v>714</v>
      </c>
      <c r="DA7" s="70" t="s">
        <v>715</v>
      </c>
      <c r="DB7" s="70" t="s">
        <v>716</v>
      </c>
      <c r="DC7" s="70" t="s">
        <v>717</v>
      </c>
      <c r="DD7" s="70" t="s">
        <v>718</v>
      </c>
      <c r="DE7" s="70" t="s">
        <v>719</v>
      </c>
      <c r="DF7" s="70" t="s">
        <v>720</v>
      </c>
      <c r="DG7" s="70" t="s">
        <v>721</v>
      </c>
      <c r="DH7" s="70" t="s">
        <v>722</v>
      </c>
      <c r="DI7" s="70" t="s">
        <v>723</v>
      </c>
      <c r="DJ7" s="70" t="s">
        <v>724</v>
      </c>
      <c r="DK7" s="70" t="s">
        <v>725</v>
      </c>
      <c r="DL7" s="70" t="s">
        <v>726</v>
      </c>
      <c r="DM7" s="70" t="s">
        <v>919</v>
      </c>
      <c r="DN7" s="70" t="s">
        <v>920</v>
      </c>
      <c r="DO7" s="70" t="s">
        <v>921</v>
      </c>
      <c r="DP7" s="70" t="s">
        <v>922</v>
      </c>
      <c r="DQ7" s="70" t="s">
        <v>730</v>
      </c>
      <c r="DR7" s="70" t="s">
        <v>727</v>
      </c>
      <c r="DS7" s="70" t="s">
        <v>728</v>
      </c>
      <c r="DT7" s="70" t="s">
        <v>729</v>
      </c>
      <c r="DU7" s="70" t="s">
        <v>923</v>
      </c>
      <c r="DV7" s="70" t="s">
        <v>924</v>
      </c>
      <c r="DW7" s="70" t="s">
        <v>925</v>
      </c>
      <c r="DX7" s="70" t="s">
        <v>926</v>
      </c>
      <c r="DY7" s="70" t="s">
        <v>927</v>
      </c>
      <c r="DZ7" s="70" t="s">
        <v>730</v>
      </c>
      <c r="EA7" s="70" t="s">
        <v>928</v>
      </c>
      <c r="EB7" s="70" t="s">
        <v>929</v>
      </c>
      <c r="EC7" s="70" t="s">
        <v>731</v>
      </c>
      <c r="ED7" s="70" t="s">
        <v>732</v>
      </c>
      <c r="EE7" s="70" t="s">
        <v>733</v>
      </c>
      <c r="EF7" s="70" t="s">
        <v>734</v>
      </c>
      <c r="EG7" s="70" t="s">
        <v>930</v>
      </c>
      <c r="EH7" s="70" t="s">
        <v>931</v>
      </c>
      <c r="EI7" s="70" t="s">
        <v>735</v>
      </c>
      <c r="EJ7" s="70" t="s">
        <v>736</v>
      </c>
      <c r="EK7" s="70" t="s">
        <v>737</v>
      </c>
      <c r="EL7" s="70" t="s">
        <v>738</v>
      </c>
      <c r="EM7" s="70" t="s">
        <v>932</v>
      </c>
      <c r="EN7" s="70" t="s">
        <v>933</v>
      </c>
      <c r="EO7" s="70" t="s">
        <v>739</v>
      </c>
      <c r="EP7" s="70" t="s">
        <v>740</v>
      </c>
      <c r="EQ7" s="70" t="s">
        <v>741</v>
      </c>
      <c r="ER7" s="70" t="s">
        <v>742</v>
      </c>
      <c r="ES7" s="70" t="s">
        <v>934</v>
      </c>
      <c r="ET7" s="70" t="s">
        <v>935</v>
      </c>
      <c r="EU7" s="70" t="s">
        <v>743</v>
      </c>
      <c r="EV7" s="70" t="s">
        <v>744</v>
      </c>
      <c r="EW7" s="70" t="s">
        <v>745</v>
      </c>
      <c r="EX7" s="70" t="s">
        <v>746</v>
      </c>
      <c r="EY7" s="70" t="s">
        <v>936</v>
      </c>
      <c r="EZ7" s="70" t="s">
        <v>747</v>
      </c>
      <c r="FA7" s="70" t="s">
        <v>748</v>
      </c>
      <c r="FB7" s="70" t="s">
        <v>749</v>
      </c>
      <c r="FC7" s="70" t="s">
        <v>750</v>
      </c>
      <c r="FD7" s="70" t="s">
        <v>751</v>
      </c>
      <c r="FE7" s="70" t="s">
        <v>752</v>
      </c>
      <c r="FF7" s="70" t="s">
        <v>753</v>
      </c>
      <c r="FG7" s="70" t="s">
        <v>754</v>
      </c>
      <c r="FH7" s="70" t="s">
        <v>755</v>
      </c>
    </row>
    <row r="8" spans="1:164" ht="28.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211</v>
      </c>
      <c r="F8" s="29" t="s">
        <v>756</v>
      </c>
      <c r="G8" s="29" t="s">
        <v>785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790</v>
      </c>
      <c r="N8" s="29" t="s">
        <v>757</v>
      </c>
      <c r="O8" s="31">
        <v>40761957</v>
      </c>
      <c r="P8" s="29" t="s">
        <v>791</v>
      </c>
      <c r="Q8" s="29" t="s">
        <v>792</v>
      </c>
      <c r="R8" s="32">
        <v>29288</v>
      </c>
      <c r="S8" s="29" t="s">
        <v>758</v>
      </c>
      <c r="T8" s="29" t="s">
        <v>759</v>
      </c>
      <c r="U8" s="29" t="s">
        <v>781</v>
      </c>
      <c r="V8" s="29" t="s">
        <v>547</v>
      </c>
      <c r="W8" s="29">
        <v>42</v>
      </c>
      <c r="X8" s="29" t="s">
        <v>760</v>
      </c>
      <c r="Y8" s="29" t="s">
        <v>793</v>
      </c>
      <c r="Z8" s="29" t="s">
        <v>6</v>
      </c>
      <c r="AA8" s="29" t="s">
        <v>22</v>
      </c>
      <c r="AB8" s="29" t="s">
        <v>23</v>
      </c>
      <c r="AC8" s="29" t="s">
        <v>761</v>
      </c>
      <c r="AD8" s="29" t="s">
        <v>761</v>
      </c>
      <c r="AE8" s="29" t="s">
        <v>762</v>
      </c>
      <c r="AF8" s="29">
        <v>40761957</v>
      </c>
      <c r="AG8" s="29" t="s">
        <v>566</v>
      </c>
      <c r="AH8" s="29" t="s">
        <v>571</v>
      </c>
      <c r="AI8" s="29" t="s">
        <v>548</v>
      </c>
      <c r="AJ8" s="29" t="s">
        <v>548</v>
      </c>
      <c r="AK8" s="29" t="s">
        <v>575</v>
      </c>
      <c r="AL8" s="29" t="s">
        <v>547</v>
      </c>
      <c r="AM8" s="29" t="s">
        <v>547</v>
      </c>
      <c r="AN8" s="29" t="s">
        <v>577</v>
      </c>
      <c r="AO8" s="29" t="s">
        <v>763</v>
      </c>
      <c r="AP8" s="29" t="s">
        <v>547</v>
      </c>
      <c r="AQ8" s="29" t="s">
        <v>563</v>
      </c>
      <c r="AR8" s="29" t="s">
        <v>563</v>
      </c>
      <c r="AS8" s="29" t="s">
        <v>563</v>
      </c>
      <c r="AT8" s="32">
        <v>44671</v>
      </c>
      <c r="AU8" s="29" t="s">
        <v>544</v>
      </c>
      <c r="AV8" s="29" t="s">
        <v>545</v>
      </c>
      <c r="AW8" s="29" t="s">
        <v>548</v>
      </c>
      <c r="AX8" s="29" t="s">
        <v>563</v>
      </c>
      <c r="AY8" s="29" t="s">
        <v>765</v>
      </c>
      <c r="AZ8" s="29" t="s">
        <v>563</v>
      </c>
      <c r="BA8" s="29" t="s">
        <v>563</v>
      </c>
      <c r="BB8" s="32">
        <v>44659</v>
      </c>
      <c r="BC8" s="29" t="s">
        <v>937</v>
      </c>
      <c r="BD8" s="29" t="s">
        <v>764</v>
      </c>
      <c r="BE8" s="29">
        <v>0</v>
      </c>
      <c r="BF8" s="32">
        <v>44600</v>
      </c>
      <c r="BG8" s="29" t="s">
        <v>779</v>
      </c>
      <c r="BH8" s="29" t="s">
        <v>779</v>
      </c>
      <c r="BI8" s="29" t="s">
        <v>768</v>
      </c>
      <c r="BJ8" s="29" t="s">
        <v>563</v>
      </c>
      <c r="BK8" s="29" t="s">
        <v>547</v>
      </c>
      <c r="BL8" s="29" t="s">
        <v>547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32">
        <v>44568</v>
      </c>
      <c r="BS8" s="32">
        <v>44671</v>
      </c>
      <c r="BT8" s="29" t="s">
        <v>847</v>
      </c>
      <c r="BU8" s="29" t="s">
        <v>547</v>
      </c>
      <c r="BV8" s="29" t="s">
        <v>770</v>
      </c>
      <c r="BW8" s="29" t="s">
        <v>770</v>
      </c>
      <c r="BX8" s="29" t="s">
        <v>778</v>
      </c>
      <c r="BY8" s="29" t="s">
        <v>563</v>
      </c>
      <c r="BZ8" s="29" t="s">
        <v>547</v>
      </c>
      <c r="CA8" s="29" t="s">
        <v>547</v>
      </c>
      <c r="CB8" s="29" t="s">
        <v>547</v>
      </c>
      <c r="CC8" s="29" t="s">
        <v>547</v>
      </c>
      <c r="CD8" s="29" t="s">
        <v>563</v>
      </c>
      <c r="CE8" s="29" t="s">
        <v>547</v>
      </c>
      <c r="CF8" s="29" t="s">
        <v>547</v>
      </c>
      <c r="CG8" s="29" t="s">
        <v>547</v>
      </c>
      <c r="CH8" s="29" t="s">
        <v>547</v>
      </c>
      <c r="CI8" s="29" t="s">
        <v>547</v>
      </c>
      <c r="CJ8" s="32">
        <v>44600</v>
      </c>
      <c r="CK8" s="29" t="s">
        <v>794</v>
      </c>
      <c r="CL8" s="29" t="s">
        <v>788</v>
      </c>
      <c r="CM8" s="32">
        <v>44634</v>
      </c>
      <c r="CN8" s="29" t="s">
        <v>789</v>
      </c>
      <c r="CO8" s="29" t="s">
        <v>559</v>
      </c>
      <c r="CP8" s="29" t="s">
        <v>547</v>
      </c>
      <c r="CQ8" s="29" t="s">
        <v>590</v>
      </c>
      <c r="CR8" s="29" t="s">
        <v>591</v>
      </c>
      <c r="CS8" s="29" t="s">
        <v>547</v>
      </c>
      <c r="CT8" s="29" t="s">
        <v>547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1082</v>
      </c>
      <c r="DN8" s="29" t="s">
        <v>566</v>
      </c>
      <c r="DO8" s="32">
        <v>44729</v>
      </c>
      <c r="DP8" s="29" t="s">
        <v>547</v>
      </c>
      <c r="DQ8" s="29" t="s">
        <v>547</v>
      </c>
      <c r="DR8" s="29">
        <v>1</v>
      </c>
      <c r="DS8" s="29" t="s">
        <v>772</v>
      </c>
      <c r="DT8" s="32">
        <v>44711</v>
      </c>
      <c r="DU8" s="29" t="s">
        <v>547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>
        <v>1</v>
      </c>
      <c r="EZ8" s="32">
        <v>44681</v>
      </c>
      <c r="FA8" s="29" t="s">
        <v>773</v>
      </c>
      <c r="FB8" s="29" t="s">
        <v>1050</v>
      </c>
      <c r="FC8" s="29" t="s">
        <v>547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</row>
    <row r="9" spans="1:164" ht="28.2" thickBot="1" x14ac:dyDescent="0.35">
      <c r="A9" s="29" t="s">
        <v>630</v>
      </c>
      <c r="B9" s="29" t="s">
        <v>6</v>
      </c>
      <c r="C9" s="29" t="s">
        <v>22</v>
      </c>
      <c r="D9" s="29" t="s">
        <v>23</v>
      </c>
      <c r="E9" s="29">
        <v>228</v>
      </c>
      <c r="F9" s="29" t="s">
        <v>756</v>
      </c>
      <c r="G9" s="29" t="s">
        <v>796</v>
      </c>
      <c r="H9" s="30"/>
      <c r="I9" s="29">
        <v>160201</v>
      </c>
      <c r="J9" s="29" t="s">
        <v>6</v>
      </c>
      <c r="K9" s="29" t="s">
        <v>22</v>
      </c>
      <c r="L9" s="29" t="s">
        <v>23</v>
      </c>
      <c r="M9" s="29" t="s">
        <v>1083</v>
      </c>
      <c r="N9" s="29" t="s">
        <v>757</v>
      </c>
      <c r="O9" s="31">
        <v>72391076</v>
      </c>
      <c r="P9" s="29" t="s">
        <v>1084</v>
      </c>
      <c r="Q9" s="29" t="s">
        <v>1085</v>
      </c>
      <c r="R9" s="32">
        <v>34985</v>
      </c>
      <c r="S9" s="29" t="s">
        <v>758</v>
      </c>
      <c r="T9" s="29" t="s">
        <v>759</v>
      </c>
      <c r="U9" s="29" t="s">
        <v>781</v>
      </c>
      <c r="V9" s="29" t="s">
        <v>547</v>
      </c>
      <c r="W9" s="29">
        <v>26</v>
      </c>
      <c r="X9" s="29" t="s">
        <v>775</v>
      </c>
      <c r="Y9" s="29" t="s">
        <v>1086</v>
      </c>
      <c r="Z9" s="29" t="s">
        <v>6</v>
      </c>
      <c r="AA9" s="29" t="s">
        <v>22</v>
      </c>
      <c r="AB9" s="29" t="s">
        <v>23</v>
      </c>
      <c r="AC9" s="29" t="s">
        <v>761</v>
      </c>
      <c r="AD9" s="29" t="s">
        <v>761</v>
      </c>
      <c r="AE9" s="29" t="s">
        <v>762</v>
      </c>
      <c r="AF9" s="29">
        <v>26475</v>
      </c>
      <c r="AG9" s="29" t="s">
        <v>568</v>
      </c>
      <c r="AH9" s="29" t="s">
        <v>571</v>
      </c>
      <c r="AI9" s="29" t="s">
        <v>548</v>
      </c>
      <c r="AJ9" s="29" t="s">
        <v>548</v>
      </c>
      <c r="AK9" s="29" t="s">
        <v>575</v>
      </c>
      <c r="AL9" s="29" t="s">
        <v>547</v>
      </c>
      <c r="AM9" s="29" t="s">
        <v>547</v>
      </c>
      <c r="AN9" s="29" t="s">
        <v>942</v>
      </c>
      <c r="AO9" s="29" t="s">
        <v>763</v>
      </c>
      <c r="AP9" s="29" t="s">
        <v>547</v>
      </c>
      <c r="AQ9" s="29" t="s">
        <v>563</v>
      </c>
      <c r="AR9" s="29" t="s">
        <v>563</v>
      </c>
      <c r="AS9" s="29" t="s">
        <v>563</v>
      </c>
      <c r="AT9" s="32">
        <v>44746</v>
      </c>
      <c r="AU9" s="29" t="s">
        <v>544</v>
      </c>
      <c r="AV9" s="29" t="s">
        <v>545</v>
      </c>
      <c r="AW9" s="29" t="s">
        <v>548</v>
      </c>
      <c r="AX9" s="29" t="s">
        <v>563</v>
      </c>
      <c r="AY9" s="29" t="s">
        <v>765</v>
      </c>
      <c r="AZ9" s="29" t="s">
        <v>563</v>
      </c>
      <c r="BA9" s="29" t="s">
        <v>547</v>
      </c>
      <c r="BB9" s="32">
        <v>44746</v>
      </c>
      <c r="BC9" s="29" t="s">
        <v>943</v>
      </c>
      <c r="BD9" s="29" t="s">
        <v>764</v>
      </c>
      <c r="BE9" s="29">
        <v>0</v>
      </c>
      <c r="BF9" s="32">
        <v>44687</v>
      </c>
      <c r="BG9" s="29" t="s">
        <v>776</v>
      </c>
      <c r="BH9" s="29" t="s">
        <v>779</v>
      </c>
      <c r="BI9" s="29" t="s">
        <v>805</v>
      </c>
      <c r="BJ9" s="29" t="s">
        <v>563</v>
      </c>
      <c r="BK9" s="29" t="s">
        <v>547</v>
      </c>
      <c r="BL9" s="29" t="s">
        <v>547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32">
        <v>44640</v>
      </c>
      <c r="BS9" s="32">
        <v>44693</v>
      </c>
      <c r="BT9" s="29" t="s">
        <v>847</v>
      </c>
      <c r="BU9" s="29" t="s">
        <v>547</v>
      </c>
      <c r="BV9" s="29" t="s">
        <v>770</v>
      </c>
      <c r="BW9" s="29" t="s">
        <v>770</v>
      </c>
      <c r="BX9" s="29" t="s">
        <v>778</v>
      </c>
      <c r="BY9" s="29" t="s">
        <v>563</v>
      </c>
      <c r="BZ9" s="29" t="s">
        <v>547</v>
      </c>
      <c r="CA9" s="29" t="s">
        <v>547</v>
      </c>
      <c r="CB9" s="29" t="s">
        <v>547</v>
      </c>
      <c r="CC9" s="29" t="s">
        <v>547</v>
      </c>
      <c r="CD9" s="29" t="s">
        <v>563</v>
      </c>
      <c r="CE9" s="29" t="s">
        <v>547</v>
      </c>
      <c r="CF9" s="29" t="s">
        <v>547</v>
      </c>
      <c r="CG9" s="29" t="s">
        <v>547</v>
      </c>
      <c r="CH9" s="29" t="s">
        <v>547</v>
      </c>
      <c r="CI9" s="29" t="s">
        <v>547</v>
      </c>
      <c r="CJ9" s="32">
        <v>44687</v>
      </c>
      <c r="CK9" s="29">
        <v>406</v>
      </c>
      <c r="CL9" s="29" t="s">
        <v>788</v>
      </c>
      <c r="CM9" s="32">
        <v>44719</v>
      </c>
      <c r="CN9" s="29" t="s">
        <v>789</v>
      </c>
      <c r="CO9" s="29" t="s">
        <v>557</v>
      </c>
      <c r="CP9" s="29" t="s">
        <v>547</v>
      </c>
      <c r="CQ9" s="29" t="s">
        <v>547</v>
      </c>
      <c r="CR9" s="29" t="s">
        <v>547</v>
      </c>
      <c r="CS9" s="29" t="s">
        <v>547</v>
      </c>
      <c r="CT9" s="29" t="s">
        <v>547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591</v>
      </c>
      <c r="DE9" s="29" t="s">
        <v>590</v>
      </c>
      <c r="DF9" s="29" t="s">
        <v>547</v>
      </c>
      <c r="DG9" s="29" t="s">
        <v>547</v>
      </c>
      <c r="DH9" s="29" t="s">
        <v>547</v>
      </c>
      <c r="DI9" s="29" t="s">
        <v>590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>
        <v>1</v>
      </c>
      <c r="DS9" s="29" t="s">
        <v>772</v>
      </c>
      <c r="DT9" s="32">
        <v>44772</v>
      </c>
      <c r="DU9" s="29" t="s">
        <v>547</v>
      </c>
      <c r="DV9" s="29" t="s">
        <v>547</v>
      </c>
      <c r="DW9" s="29" t="s">
        <v>547</v>
      </c>
      <c r="DX9" s="29" t="s">
        <v>547</v>
      </c>
      <c r="DY9" s="29" t="s">
        <v>547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>
        <v>1</v>
      </c>
      <c r="EZ9" s="32">
        <v>44744</v>
      </c>
      <c r="FA9" s="29" t="s">
        <v>1087</v>
      </c>
      <c r="FB9" s="29" t="s">
        <v>1088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</row>
    <row r="10" spans="1:164" ht="28.2" thickBot="1" x14ac:dyDescent="0.35">
      <c r="A10" s="29" t="s">
        <v>630</v>
      </c>
      <c r="B10" s="29" t="s">
        <v>6</v>
      </c>
      <c r="C10" s="29" t="s">
        <v>22</v>
      </c>
      <c r="D10" s="29" t="s">
        <v>23</v>
      </c>
      <c r="E10" s="29">
        <v>228</v>
      </c>
      <c r="F10" s="29" t="s">
        <v>756</v>
      </c>
      <c r="G10" s="29" t="s">
        <v>796</v>
      </c>
      <c r="H10" s="30"/>
      <c r="I10" s="29">
        <v>160201</v>
      </c>
      <c r="J10" s="29" t="s">
        <v>6</v>
      </c>
      <c r="K10" s="29" t="s">
        <v>22</v>
      </c>
      <c r="L10" s="29" t="s">
        <v>23</v>
      </c>
      <c r="M10" s="29" t="s">
        <v>938</v>
      </c>
      <c r="N10" s="29" t="s">
        <v>757</v>
      </c>
      <c r="O10" s="31">
        <v>80238731</v>
      </c>
      <c r="P10" s="29" t="s">
        <v>939</v>
      </c>
      <c r="Q10" s="29" t="s">
        <v>940</v>
      </c>
      <c r="R10" s="32">
        <v>22245</v>
      </c>
      <c r="S10" s="29" t="s">
        <v>758</v>
      </c>
      <c r="T10" s="29" t="s">
        <v>759</v>
      </c>
      <c r="U10" s="29" t="s">
        <v>819</v>
      </c>
      <c r="V10" s="29" t="s">
        <v>547</v>
      </c>
      <c r="W10" s="29">
        <v>61</v>
      </c>
      <c r="X10" s="29" t="s">
        <v>775</v>
      </c>
      <c r="Y10" s="29" t="s">
        <v>941</v>
      </c>
      <c r="Z10" s="29" t="s">
        <v>6</v>
      </c>
      <c r="AA10" s="29" t="s">
        <v>22</v>
      </c>
      <c r="AB10" s="29" t="s">
        <v>23</v>
      </c>
      <c r="AC10" s="29" t="s">
        <v>761</v>
      </c>
      <c r="AD10" s="29" t="s">
        <v>761</v>
      </c>
      <c r="AE10" s="29" t="s">
        <v>762</v>
      </c>
      <c r="AF10" s="29">
        <v>10854</v>
      </c>
      <c r="AG10" s="29" t="s">
        <v>566</v>
      </c>
      <c r="AH10" s="29" t="s">
        <v>571</v>
      </c>
      <c r="AI10" s="29" t="s">
        <v>548</v>
      </c>
      <c r="AJ10" s="29" t="s">
        <v>548</v>
      </c>
      <c r="AK10" s="29" t="s">
        <v>575</v>
      </c>
      <c r="AL10" s="29" t="s">
        <v>547</v>
      </c>
      <c r="AM10" s="29" t="s">
        <v>547</v>
      </c>
      <c r="AN10" s="29" t="s">
        <v>942</v>
      </c>
      <c r="AO10" s="29" t="s">
        <v>763</v>
      </c>
      <c r="AP10" s="29" t="s">
        <v>547</v>
      </c>
      <c r="AQ10" s="29" t="s">
        <v>548</v>
      </c>
      <c r="AR10" s="29" t="s">
        <v>563</v>
      </c>
      <c r="AS10" s="29" t="s">
        <v>563</v>
      </c>
      <c r="AT10" s="32">
        <v>44678</v>
      </c>
      <c r="AU10" s="29" t="s">
        <v>544</v>
      </c>
      <c r="AV10" s="29" t="s">
        <v>545</v>
      </c>
      <c r="AW10" s="29" t="s">
        <v>548</v>
      </c>
      <c r="AX10" s="29" t="s">
        <v>548</v>
      </c>
      <c r="AY10" s="29" t="s">
        <v>765</v>
      </c>
      <c r="AZ10" s="29" t="s">
        <v>563</v>
      </c>
      <c r="BA10" s="29" t="s">
        <v>547</v>
      </c>
      <c r="BB10" s="32">
        <v>44669</v>
      </c>
      <c r="BC10" s="29" t="s">
        <v>943</v>
      </c>
      <c r="BD10" s="29" t="s">
        <v>764</v>
      </c>
      <c r="BE10" s="29">
        <v>0</v>
      </c>
      <c r="BF10" s="32">
        <v>44644</v>
      </c>
      <c r="BG10" s="29" t="s">
        <v>571</v>
      </c>
      <c r="BH10" s="29" t="s">
        <v>777</v>
      </c>
      <c r="BI10" s="29" t="s">
        <v>803</v>
      </c>
      <c r="BJ10" s="29" t="s">
        <v>563</v>
      </c>
      <c r="BK10" s="29" t="s">
        <v>547</v>
      </c>
      <c r="BL10" s="29" t="s">
        <v>547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32">
        <v>44527</v>
      </c>
      <c r="BS10" s="32">
        <v>44673</v>
      </c>
      <c r="BT10" s="29" t="s">
        <v>769</v>
      </c>
      <c r="BU10" s="29" t="s">
        <v>547</v>
      </c>
      <c r="BV10" s="29" t="s">
        <v>770</v>
      </c>
      <c r="BW10" s="29" t="s">
        <v>770</v>
      </c>
      <c r="BX10" s="29" t="s">
        <v>778</v>
      </c>
      <c r="BY10" s="29" t="s">
        <v>563</v>
      </c>
      <c r="BZ10" s="29" t="s">
        <v>547</v>
      </c>
      <c r="CA10" s="29" t="s">
        <v>547</v>
      </c>
      <c r="CB10" s="29" t="s">
        <v>547</v>
      </c>
      <c r="CC10" s="29" t="s">
        <v>547</v>
      </c>
      <c r="CD10" s="29" t="s">
        <v>563</v>
      </c>
      <c r="CE10" s="29" t="s">
        <v>547</v>
      </c>
      <c r="CF10" s="29" t="s">
        <v>547</v>
      </c>
      <c r="CG10" s="29" t="s">
        <v>547</v>
      </c>
      <c r="CH10" s="29" t="s">
        <v>547</v>
      </c>
      <c r="CI10" s="29" t="s">
        <v>547</v>
      </c>
      <c r="CJ10" s="32">
        <v>44592</v>
      </c>
      <c r="CK10" s="29" t="s">
        <v>944</v>
      </c>
      <c r="CL10" s="29" t="s">
        <v>788</v>
      </c>
      <c r="CM10" s="32">
        <v>44620</v>
      </c>
      <c r="CN10" s="29" t="s">
        <v>789</v>
      </c>
      <c r="CO10" s="29" t="s">
        <v>559</v>
      </c>
      <c r="CP10" s="29" t="s">
        <v>547</v>
      </c>
      <c r="CQ10" s="29" t="s">
        <v>591</v>
      </c>
      <c r="CR10" s="29" t="s">
        <v>591</v>
      </c>
      <c r="CS10" s="29" t="s">
        <v>547</v>
      </c>
      <c r="CT10" s="29" t="s">
        <v>547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>
        <v>1</v>
      </c>
      <c r="DS10" s="29" t="s">
        <v>772</v>
      </c>
      <c r="DT10" s="32">
        <v>44679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>
        <v>1</v>
      </c>
      <c r="EZ10" s="32">
        <v>44656</v>
      </c>
      <c r="FA10" s="29" t="s">
        <v>773</v>
      </c>
      <c r="FB10" s="29" t="s">
        <v>1088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</row>
    <row r="11" spans="1:164" ht="55.8" thickBot="1" x14ac:dyDescent="0.35">
      <c r="A11" s="29" t="s">
        <v>630</v>
      </c>
      <c r="B11" s="29" t="s">
        <v>6</v>
      </c>
      <c r="C11" s="29" t="s">
        <v>6</v>
      </c>
      <c r="D11" s="29" t="s">
        <v>126</v>
      </c>
      <c r="E11" s="29">
        <v>91</v>
      </c>
      <c r="F11" s="29" t="s">
        <v>807</v>
      </c>
      <c r="G11" s="29" t="s">
        <v>812</v>
      </c>
      <c r="H11" s="30"/>
      <c r="I11" s="29">
        <v>160301</v>
      </c>
      <c r="J11" s="29" t="s">
        <v>6</v>
      </c>
      <c r="K11" s="29" t="s">
        <v>6</v>
      </c>
      <c r="L11" s="29" t="s">
        <v>126</v>
      </c>
      <c r="M11" s="29" t="s">
        <v>814</v>
      </c>
      <c r="N11" s="29" t="s">
        <v>757</v>
      </c>
      <c r="O11" s="31">
        <v>80391933</v>
      </c>
      <c r="P11" s="29" t="s">
        <v>815</v>
      </c>
      <c r="Q11" s="29" t="s">
        <v>816</v>
      </c>
      <c r="R11" s="32">
        <v>28379</v>
      </c>
      <c r="S11" s="29" t="s">
        <v>758</v>
      </c>
      <c r="T11" s="29" t="s">
        <v>759</v>
      </c>
      <c r="U11" s="29" t="s">
        <v>781</v>
      </c>
      <c r="V11" s="29" t="s">
        <v>547</v>
      </c>
      <c r="W11" s="29">
        <v>44</v>
      </c>
      <c r="X11" s="29" t="s">
        <v>775</v>
      </c>
      <c r="Y11" s="29" t="s">
        <v>817</v>
      </c>
      <c r="Z11" s="29" t="s">
        <v>6</v>
      </c>
      <c r="AA11" s="29" t="s">
        <v>6</v>
      </c>
      <c r="AB11" s="29" t="s">
        <v>126</v>
      </c>
      <c r="AC11" s="29" t="s">
        <v>761</v>
      </c>
      <c r="AD11" s="29" t="s">
        <v>761</v>
      </c>
      <c r="AE11" s="29" t="s">
        <v>762</v>
      </c>
      <c r="AF11" s="29">
        <v>6094</v>
      </c>
      <c r="AG11" s="29" t="s">
        <v>566</v>
      </c>
      <c r="AH11" s="29" t="s">
        <v>571</v>
      </c>
      <c r="AI11" s="29" t="s">
        <v>548</v>
      </c>
      <c r="AJ11" s="29" t="s">
        <v>548</v>
      </c>
      <c r="AK11" s="29" t="s">
        <v>575</v>
      </c>
      <c r="AL11" s="29" t="s">
        <v>547</v>
      </c>
      <c r="AM11" s="29" t="s">
        <v>547</v>
      </c>
      <c r="AN11" s="29" t="s">
        <v>942</v>
      </c>
      <c r="AO11" s="29" t="s">
        <v>763</v>
      </c>
      <c r="AP11" s="29" t="s">
        <v>547</v>
      </c>
      <c r="AQ11" s="29" t="s">
        <v>548</v>
      </c>
      <c r="AR11" s="29" t="s">
        <v>548</v>
      </c>
      <c r="AS11" s="29" t="s">
        <v>563</v>
      </c>
      <c r="AT11" s="32">
        <v>44573</v>
      </c>
      <c r="AU11" s="29" t="s">
        <v>544</v>
      </c>
      <c r="AV11" s="29" t="s">
        <v>545</v>
      </c>
      <c r="AW11" s="29" t="s">
        <v>548</v>
      </c>
      <c r="AX11" s="29" t="s">
        <v>548</v>
      </c>
      <c r="AY11" s="29" t="s">
        <v>765</v>
      </c>
      <c r="AZ11" s="29" t="s">
        <v>563</v>
      </c>
      <c r="BA11" s="29" t="s">
        <v>547</v>
      </c>
      <c r="BB11" s="32">
        <v>44573</v>
      </c>
      <c r="BC11" s="29" t="s">
        <v>945</v>
      </c>
      <c r="BD11" s="29" t="s">
        <v>764</v>
      </c>
      <c r="BE11" s="29">
        <v>0</v>
      </c>
      <c r="BF11" s="32">
        <v>44565</v>
      </c>
      <c r="BG11" s="29" t="s">
        <v>571</v>
      </c>
      <c r="BH11" s="29" t="s">
        <v>779</v>
      </c>
      <c r="BI11" s="29" t="s">
        <v>818</v>
      </c>
      <c r="BJ11" s="29" t="s">
        <v>563</v>
      </c>
      <c r="BK11" s="29" t="s">
        <v>547</v>
      </c>
      <c r="BL11" s="29" t="s">
        <v>547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32">
        <v>44478</v>
      </c>
      <c r="BS11" s="32">
        <v>44567</v>
      </c>
      <c r="BT11" s="29" t="s">
        <v>783</v>
      </c>
      <c r="BU11" s="29" t="s">
        <v>547</v>
      </c>
      <c r="BV11" s="29" t="s">
        <v>770</v>
      </c>
      <c r="BW11" s="29" t="s">
        <v>770</v>
      </c>
      <c r="BX11" s="29" t="s">
        <v>778</v>
      </c>
      <c r="BY11" s="29" t="s">
        <v>563</v>
      </c>
      <c r="BZ11" s="29" t="s">
        <v>547</v>
      </c>
      <c r="CA11" s="29" t="s">
        <v>547</v>
      </c>
      <c r="CB11" s="29" t="s">
        <v>547</v>
      </c>
      <c r="CC11" s="29" t="s">
        <v>547</v>
      </c>
      <c r="CD11" s="29" t="s">
        <v>563</v>
      </c>
      <c r="CE11" s="29" t="s">
        <v>547</v>
      </c>
      <c r="CF11" s="29" t="s">
        <v>547</v>
      </c>
      <c r="CG11" s="29" t="s">
        <v>547</v>
      </c>
      <c r="CH11" s="29" t="s">
        <v>547</v>
      </c>
      <c r="CI11" s="29" t="s">
        <v>547</v>
      </c>
      <c r="CJ11" s="32">
        <v>44565</v>
      </c>
      <c r="CK11" s="29">
        <v>28</v>
      </c>
      <c r="CL11" s="29" t="s">
        <v>813</v>
      </c>
      <c r="CM11" s="32">
        <v>44571</v>
      </c>
      <c r="CN11" s="29" t="s">
        <v>789</v>
      </c>
      <c r="CO11" s="29" t="s">
        <v>558</v>
      </c>
      <c r="CP11" s="29" t="s">
        <v>547</v>
      </c>
      <c r="CQ11" s="29" t="s">
        <v>591</v>
      </c>
      <c r="CR11" s="29" t="s">
        <v>547</v>
      </c>
      <c r="CS11" s="29" t="s">
        <v>547</v>
      </c>
      <c r="CT11" s="29" t="s">
        <v>547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946</v>
      </c>
      <c r="DN11" s="29" t="s">
        <v>547</v>
      </c>
      <c r="DO11" s="32">
        <v>44680</v>
      </c>
      <c r="DP11" s="29" t="s">
        <v>547</v>
      </c>
      <c r="DQ11" s="29" t="s">
        <v>947</v>
      </c>
      <c r="DR11" s="29">
        <v>1</v>
      </c>
      <c r="DS11" s="29" t="s">
        <v>772</v>
      </c>
      <c r="DT11" s="32">
        <v>44686</v>
      </c>
      <c r="DU11" s="29" t="s">
        <v>547</v>
      </c>
      <c r="DV11" s="29" t="s">
        <v>547</v>
      </c>
      <c r="DW11" s="29" t="s">
        <v>547</v>
      </c>
      <c r="DX11" s="29" t="s">
        <v>547</v>
      </c>
      <c r="DY11" s="29" t="s">
        <v>547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>
        <v>1</v>
      </c>
      <c r="EZ11" s="32">
        <v>44578</v>
      </c>
      <c r="FA11" s="29" t="s">
        <v>773</v>
      </c>
      <c r="FB11" s="29" t="s">
        <v>1051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</row>
    <row r="12" spans="1:164" ht="15" thickBot="1" x14ac:dyDescent="0.35">
      <c r="A12" s="29" t="s">
        <v>630</v>
      </c>
      <c r="B12" s="29" t="s">
        <v>6</v>
      </c>
      <c r="C12" s="29" t="s">
        <v>31</v>
      </c>
      <c r="D12" s="29" t="s">
        <v>50</v>
      </c>
      <c r="E12" s="29">
        <v>51</v>
      </c>
      <c r="F12" s="29" t="s">
        <v>756</v>
      </c>
      <c r="G12" s="29" t="s">
        <v>76</v>
      </c>
      <c r="H12" s="30"/>
      <c r="I12" s="29">
        <v>160112</v>
      </c>
      <c r="J12" s="29" t="s">
        <v>6</v>
      </c>
      <c r="K12" s="29" t="s">
        <v>7</v>
      </c>
      <c r="L12" s="29" t="s">
        <v>50</v>
      </c>
      <c r="M12" s="29" t="s">
        <v>948</v>
      </c>
      <c r="N12" s="29" t="s">
        <v>757</v>
      </c>
      <c r="O12" s="31">
        <v>47870094</v>
      </c>
      <c r="P12" s="29" t="s">
        <v>949</v>
      </c>
      <c r="Q12" s="29" t="s">
        <v>950</v>
      </c>
      <c r="R12" s="32">
        <v>33627</v>
      </c>
      <c r="S12" s="29" t="s">
        <v>758</v>
      </c>
      <c r="T12" s="29" t="s">
        <v>759</v>
      </c>
      <c r="U12" s="29" t="s">
        <v>781</v>
      </c>
      <c r="V12" s="29" t="s">
        <v>547</v>
      </c>
      <c r="W12" s="29">
        <v>29</v>
      </c>
      <c r="X12" s="29" t="s">
        <v>760</v>
      </c>
      <c r="Y12" s="29" t="s">
        <v>951</v>
      </c>
      <c r="Z12" s="29" t="s">
        <v>6</v>
      </c>
      <c r="AA12" s="29" t="s">
        <v>7</v>
      </c>
      <c r="AB12" s="29" t="s">
        <v>50</v>
      </c>
      <c r="AC12" s="30"/>
      <c r="AD12" s="29" t="s">
        <v>761</v>
      </c>
      <c r="AE12" s="29" t="s">
        <v>762</v>
      </c>
      <c r="AF12" s="29">
        <v>47870094</v>
      </c>
      <c r="AG12" s="29" t="s">
        <v>567</v>
      </c>
      <c r="AH12" s="29" t="s">
        <v>571</v>
      </c>
      <c r="AI12" s="29" t="s">
        <v>548</v>
      </c>
      <c r="AJ12" s="29" t="s">
        <v>548</v>
      </c>
      <c r="AK12" s="29" t="s">
        <v>575</v>
      </c>
      <c r="AL12" s="29" t="s">
        <v>547</v>
      </c>
      <c r="AM12" s="29" t="s">
        <v>547</v>
      </c>
      <c r="AN12" s="29" t="s">
        <v>942</v>
      </c>
      <c r="AO12" s="29" t="s">
        <v>763</v>
      </c>
      <c r="AP12" s="29" t="s">
        <v>547</v>
      </c>
      <c r="AQ12" s="29" t="s">
        <v>563</v>
      </c>
      <c r="AR12" s="29" t="s">
        <v>563</v>
      </c>
      <c r="AS12" s="29" t="s">
        <v>563</v>
      </c>
      <c r="AT12" s="32">
        <v>44579</v>
      </c>
      <c r="AU12" s="29" t="s">
        <v>544</v>
      </c>
      <c r="AV12" s="29" t="s">
        <v>587</v>
      </c>
      <c r="AW12" s="29" t="s">
        <v>548</v>
      </c>
      <c r="AX12" s="29" t="s">
        <v>563</v>
      </c>
      <c r="AY12" s="29" t="s">
        <v>765</v>
      </c>
      <c r="AZ12" s="29" t="s">
        <v>563</v>
      </c>
      <c r="BA12" s="29" t="s">
        <v>563</v>
      </c>
      <c r="BB12" s="32">
        <v>44579</v>
      </c>
      <c r="BC12" s="29" t="s">
        <v>945</v>
      </c>
      <c r="BD12" s="29" t="s">
        <v>764</v>
      </c>
      <c r="BE12" s="29">
        <v>0</v>
      </c>
      <c r="BF12" s="32">
        <v>44579</v>
      </c>
      <c r="BG12" s="29" t="s">
        <v>776</v>
      </c>
      <c r="BH12" s="29" t="s">
        <v>766</v>
      </c>
      <c r="BI12" s="29" t="s">
        <v>818</v>
      </c>
      <c r="BJ12" s="29" t="s">
        <v>563</v>
      </c>
      <c r="BK12" s="29" t="s">
        <v>547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32">
        <v>44571</v>
      </c>
      <c r="BS12" s="32">
        <v>44686</v>
      </c>
      <c r="BT12" s="29" t="s">
        <v>769</v>
      </c>
      <c r="BU12" s="29" t="s">
        <v>547</v>
      </c>
      <c r="BV12" s="29" t="s">
        <v>770</v>
      </c>
      <c r="BW12" s="29" t="s">
        <v>770</v>
      </c>
      <c r="BX12" s="29" t="s">
        <v>778</v>
      </c>
      <c r="BY12" s="29" t="s">
        <v>563</v>
      </c>
      <c r="BZ12" s="29" t="s">
        <v>547</v>
      </c>
      <c r="CA12" s="29" t="s">
        <v>547</v>
      </c>
      <c r="CB12" s="29" t="s">
        <v>547</v>
      </c>
      <c r="CC12" s="29" t="s">
        <v>547</v>
      </c>
      <c r="CD12" s="29" t="s">
        <v>563</v>
      </c>
      <c r="CE12" s="29" t="s">
        <v>547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32">
        <v>44582</v>
      </c>
      <c r="CK12" s="29" t="s">
        <v>952</v>
      </c>
      <c r="CL12" s="29" t="s">
        <v>788</v>
      </c>
      <c r="CM12" s="32">
        <v>44623</v>
      </c>
      <c r="CN12" s="29" t="s">
        <v>789</v>
      </c>
      <c r="CO12" s="29" t="s">
        <v>559</v>
      </c>
      <c r="CP12" s="29" t="s">
        <v>547</v>
      </c>
      <c r="CQ12" s="29" t="s">
        <v>591</v>
      </c>
      <c r="CR12" s="29" t="s">
        <v>591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946</v>
      </c>
      <c r="DN12" s="29" t="s">
        <v>547</v>
      </c>
      <c r="DO12" s="32">
        <v>44685</v>
      </c>
      <c r="DP12" s="29" t="s">
        <v>547</v>
      </c>
      <c r="DQ12" s="29" t="s">
        <v>953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</row>
    <row r="13" spans="1:164" ht="15" thickBot="1" x14ac:dyDescent="0.35">
      <c r="A13" s="29" t="s">
        <v>630</v>
      </c>
      <c r="B13" s="29" t="s">
        <v>6</v>
      </c>
      <c r="C13" s="29" t="s">
        <v>31</v>
      </c>
      <c r="D13" s="29" t="s">
        <v>50</v>
      </c>
      <c r="E13" s="29">
        <v>275</v>
      </c>
      <c r="F13" s="29" t="s">
        <v>756</v>
      </c>
      <c r="G13" s="29" t="s">
        <v>825</v>
      </c>
      <c r="H13" s="30"/>
      <c r="I13" s="29">
        <v>160112</v>
      </c>
      <c r="J13" s="29" t="s">
        <v>6</v>
      </c>
      <c r="K13" s="29" t="s">
        <v>7</v>
      </c>
      <c r="L13" s="29" t="s">
        <v>50</v>
      </c>
      <c r="M13" s="29" t="s">
        <v>1071</v>
      </c>
      <c r="N13" s="29" t="s">
        <v>757</v>
      </c>
      <c r="O13" s="31">
        <v>5287851</v>
      </c>
      <c r="P13" s="29" t="s">
        <v>1072</v>
      </c>
      <c r="Q13" s="29" t="s">
        <v>1073</v>
      </c>
      <c r="R13" s="32">
        <v>17715</v>
      </c>
      <c r="S13" s="29" t="s">
        <v>758</v>
      </c>
      <c r="T13" s="29" t="s">
        <v>759</v>
      </c>
      <c r="U13" s="29" t="s">
        <v>781</v>
      </c>
      <c r="V13" s="29" t="s">
        <v>547</v>
      </c>
      <c r="W13" s="29">
        <v>73</v>
      </c>
      <c r="X13" s="29" t="s">
        <v>775</v>
      </c>
      <c r="Y13" s="29" t="s">
        <v>1074</v>
      </c>
      <c r="Z13" s="29" t="s">
        <v>6</v>
      </c>
      <c r="AA13" s="29" t="s">
        <v>7</v>
      </c>
      <c r="AB13" s="29" t="s">
        <v>50</v>
      </c>
      <c r="AC13" s="30"/>
      <c r="AD13" s="29" t="s">
        <v>761</v>
      </c>
      <c r="AE13" s="29" t="s">
        <v>762</v>
      </c>
      <c r="AF13" s="29">
        <v>3883</v>
      </c>
      <c r="AG13" s="29" t="s">
        <v>566</v>
      </c>
      <c r="AH13" s="29" t="s">
        <v>571</v>
      </c>
      <c r="AI13" s="29" t="s">
        <v>548</v>
      </c>
      <c r="AJ13" s="29" t="s">
        <v>548</v>
      </c>
      <c r="AK13" s="29" t="s">
        <v>575</v>
      </c>
      <c r="AL13" s="29" t="s">
        <v>547</v>
      </c>
      <c r="AM13" s="29" t="s">
        <v>547</v>
      </c>
      <c r="AN13" s="29" t="s">
        <v>942</v>
      </c>
      <c r="AO13" s="29" t="s">
        <v>763</v>
      </c>
      <c r="AP13" s="29" t="s">
        <v>547</v>
      </c>
      <c r="AQ13" s="29" t="s">
        <v>563</v>
      </c>
      <c r="AR13" s="29" t="s">
        <v>563</v>
      </c>
      <c r="AS13" s="29" t="s">
        <v>563</v>
      </c>
      <c r="AT13" s="32">
        <v>44699</v>
      </c>
      <c r="AU13" s="29" t="s">
        <v>544</v>
      </c>
      <c r="AV13" s="29" t="s">
        <v>622</v>
      </c>
      <c r="AW13" s="29" t="s">
        <v>548</v>
      </c>
      <c r="AX13" s="29" t="s">
        <v>563</v>
      </c>
      <c r="AY13" s="29" t="s">
        <v>765</v>
      </c>
      <c r="AZ13" s="29" t="s">
        <v>563</v>
      </c>
      <c r="BA13" s="29" t="s">
        <v>547</v>
      </c>
      <c r="BB13" s="32">
        <v>44699</v>
      </c>
      <c r="BC13" s="29" t="s">
        <v>945</v>
      </c>
      <c r="BD13" s="29" t="s">
        <v>764</v>
      </c>
      <c r="BE13" s="29">
        <v>0</v>
      </c>
      <c r="BF13" s="32">
        <v>44677</v>
      </c>
      <c r="BG13" s="29" t="s">
        <v>571</v>
      </c>
      <c r="BH13" s="29" t="s">
        <v>779</v>
      </c>
      <c r="BI13" s="29" t="s">
        <v>804</v>
      </c>
      <c r="BJ13" s="29" t="s">
        <v>563</v>
      </c>
      <c r="BK13" s="29" t="s">
        <v>547</v>
      </c>
      <c r="BL13" s="29" t="s">
        <v>547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32">
        <v>44653</v>
      </c>
      <c r="BS13" s="32">
        <v>44755</v>
      </c>
      <c r="BT13" s="29" t="s">
        <v>847</v>
      </c>
      <c r="BU13" s="29" t="s">
        <v>547</v>
      </c>
      <c r="BV13" s="29" t="s">
        <v>770</v>
      </c>
      <c r="BW13" s="29" t="s">
        <v>770</v>
      </c>
      <c r="BX13" s="29" t="s">
        <v>778</v>
      </c>
      <c r="BY13" s="29" t="s">
        <v>563</v>
      </c>
      <c r="BZ13" s="29" t="s">
        <v>547</v>
      </c>
      <c r="CA13" s="29" t="s">
        <v>547</v>
      </c>
      <c r="CB13" s="29" t="s">
        <v>547</v>
      </c>
      <c r="CC13" s="29" t="s">
        <v>547</v>
      </c>
      <c r="CD13" s="29" t="s">
        <v>563</v>
      </c>
      <c r="CE13" s="29" t="s">
        <v>547</v>
      </c>
      <c r="CF13" s="29" t="s">
        <v>547</v>
      </c>
      <c r="CG13" s="29" t="s">
        <v>547</v>
      </c>
      <c r="CH13" s="29" t="s">
        <v>547</v>
      </c>
      <c r="CI13" s="29" t="s">
        <v>547</v>
      </c>
      <c r="CJ13" s="32">
        <v>44677</v>
      </c>
      <c r="CK13" s="29" t="s">
        <v>1075</v>
      </c>
      <c r="CL13" s="29" t="s">
        <v>813</v>
      </c>
      <c r="CM13" s="32">
        <v>44698</v>
      </c>
      <c r="CN13" s="29" t="s">
        <v>789</v>
      </c>
      <c r="CO13" s="29" t="s">
        <v>558</v>
      </c>
      <c r="CP13" s="29" t="s">
        <v>547</v>
      </c>
      <c r="CQ13" s="29" t="s">
        <v>591</v>
      </c>
      <c r="CR13" s="29" t="s">
        <v>547</v>
      </c>
      <c r="CS13" s="29" t="s">
        <v>547</v>
      </c>
      <c r="CT13" s="29" t="s">
        <v>547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</row>
    <row r="14" spans="1:164" ht="28.2" thickBot="1" x14ac:dyDescent="0.35">
      <c r="A14" s="29" t="s">
        <v>630</v>
      </c>
      <c r="B14" s="29" t="s">
        <v>6</v>
      </c>
      <c r="C14" s="29" t="s">
        <v>31</v>
      </c>
      <c r="D14" s="29" t="s">
        <v>50</v>
      </c>
      <c r="E14" s="29">
        <v>275</v>
      </c>
      <c r="F14" s="29" t="s">
        <v>756</v>
      </c>
      <c r="G14" s="29" t="s">
        <v>825</v>
      </c>
      <c r="H14" s="30"/>
      <c r="I14" s="29">
        <v>160112</v>
      </c>
      <c r="J14" s="29" t="s">
        <v>6</v>
      </c>
      <c r="K14" s="29" t="s">
        <v>7</v>
      </c>
      <c r="L14" s="29" t="s">
        <v>50</v>
      </c>
      <c r="M14" s="29" t="s">
        <v>954</v>
      </c>
      <c r="N14" s="29" t="s">
        <v>757</v>
      </c>
      <c r="O14" s="31">
        <v>5855127</v>
      </c>
      <c r="P14" s="29" t="s">
        <v>892</v>
      </c>
      <c r="Q14" s="29" t="s">
        <v>955</v>
      </c>
      <c r="R14" s="32">
        <v>24772</v>
      </c>
      <c r="S14" s="29" t="s">
        <v>758</v>
      </c>
      <c r="T14" s="29" t="s">
        <v>759</v>
      </c>
      <c r="U14" s="29" t="s">
        <v>781</v>
      </c>
      <c r="V14" s="29" t="s">
        <v>547</v>
      </c>
      <c r="W14" s="29">
        <v>54</v>
      </c>
      <c r="X14" s="29" t="s">
        <v>775</v>
      </c>
      <c r="Y14" s="29" t="s">
        <v>956</v>
      </c>
      <c r="Z14" s="29" t="s">
        <v>6</v>
      </c>
      <c r="AA14" s="29" t="s">
        <v>7</v>
      </c>
      <c r="AB14" s="29" t="s">
        <v>50</v>
      </c>
      <c r="AC14" s="30"/>
      <c r="AD14" s="29" t="s">
        <v>761</v>
      </c>
      <c r="AE14" s="29" t="s">
        <v>762</v>
      </c>
      <c r="AF14" s="29">
        <v>5855127</v>
      </c>
      <c r="AG14" s="29" t="s">
        <v>568</v>
      </c>
      <c r="AH14" s="29" t="s">
        <v>571</v>
      </c>
      <c r="AI14" s="29" t="s">
        <v>548</v>
      </c>
      <c r="AJ14" s="29" t="s">
        <v>548</v>
      </c>
      <c r="AK14" s="29" t="s">
        <v>575</v>
      </c>
      <c r="AL14" s="29" t="s">
        <v>547</v>
      </c>
      <c r="AM14" s="29" t="s">
        <v>547</v>
      </c>
      <c r="AN14" s="29" t="s">
        <v>578</v>
      </c>
      <c r="AO14" s="29" t="s">
        <v>763</v>
      </c>
      <c r="AP14" s="29" t="s">
        <v>547</v>
      </c>
      <c r="AQ14" s="29" t="s">
        <v>563</v>
      </c>
      <c r="AR14" s="29" t="s">
        <v>563</v>
      </c>
      <c r="AS14" s="29" t="s">
        <v>582</v>
      </c>
      <c r="AT14" s="32">
        <v>44585</v>
      </c>
      <c r="AU14" s="29" t="s">
        <v>544</v>
      </c>
      <c r="AV14" s="29" t="s">
        <v>622</v>
      </c>
      <c r="AW14" s="29" t="s">
        <v>548</v>
      </c>
      <c r="AX14" s="29" t="s">
        <v>563</v>
      </c>
      <c r="AY14" s="29" t="s">
        <v>765</v>
      </c>
      <c r="AZ14" s="29" t="s">
        <v>563</v>
      </c>
      <c r="BA14" s="29" t="s">
        <v>547</v>
      </c>
      <c r="BB14" s="32">
        <v>44580</v>
      </c>
      <c r="BC14" s="29" t="s">
        <v>945</v>
      </c>
      <c r="BD14" s="29" t="s">
        <v>764</v>
      </c>
      <c r="BE14" s="29">
        <v>0</v>
      </c>
      <c r="BF14" s="32">
        <v>44579</v>
      </c>
      <c r="BG14" s="29" t="s">
        <v>766</v>
      </c>
      <c r="BH14" s="29" t="s">
        <v>777</v>
      </c>
      <c r="BI14" s="29" t="s">
        <v>547</v>
      </c>
      <c r="BJ14" s="29" t="s">
        <v>547</v>
      </c>
      <c r="BK14" s="29" t="s">
        <v>547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29" t="s">
        <v>547</v>
      </c>
      <c r="BT14" s="29" t="s">
        <v>547</v>
      </c>
      <c r="BU14" s="29" t="s">
        <v>547</v>
      </c>
      <c r="BV14" s="29" t="s">
        <v>547</v>
      </c>
      <c r="BW14" s="29" t="s">
        <v>547</v>
      </c>
      <c r="BX14" s="29" t="s">
        <v>547</v>
      </c>
      <c r="BY14" s="29" t="s">
        <v>547</v>
      </c>
      <c r="BZ14" s="29" t="s">
        <v>547</v>
      </c>
      <c r="CA14" s="29" t="s">
        <v>547</v>
      </c>
      <c r="CB14" s="29" t="s">
        <v>547</v>
      </c>
      <c r="CC14" s="29" t="s">
        <v>547</v>
      </c>
      <c r="CD14" s="29" t="s">
        <v>547</v>
      </c>
      <c r="CE14" s="29" t="s">
        <v>547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32">
        <v>44579</v>
      </c>
      <c r="CK14" s="29" t="s">
        <v>957</v>
      </c>
      <c r="CL14" s="29" t="s">
        <v>813</v>
      </c>
      <c r="CM14" s="32">
        <v>44580</v>
      </c>
      <c r="CN14" s="29" t="s">
        <v>789</v>
      </c>
      <c r="CO14" s="29" t="s">
        <v>558</v>
      </c>
      <c r="CP14" s="29" t="s">
        <v>547</v>
      </c>
      <c r="CQ14" s="29" t="s">
        <v>591</v>
      </c>
      <c r="CR14" s="29" t="s">
        <v>547</v>
      </c>
      <c r="CS14" s="29" t="s">
        <v>547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563</v>
      </c>
      <c r="DV14" s="29" t="s">
        <v>810</v>
      </c>
      <c r="DW14" s="29">
        <v>18</v>
      </c>
      <c r="DX14" s="32">
        <v>44604</v>
      </c>
      <c r="DY14" s="29" t="s">
        <v>547</v>
      </c>
      <c r="DZ14" s="29" t="s">
        <v>547</v>
      </c>
      <c r="EA14" s="29" t="s">
        <v>563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>
        <v>1</v>
      </c>
      <c r="EZ14" s="32">
        <v>44589</v>
      </c>
      <c r="FA14" s="29" t="s">
        <v>773</v>
      </c>
      <c r="FB14" s="29" t="s">
        <v>798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</row>
    <row r="15" spans="1:164" ht="28.2" thickBot="1" x14ac:dyDescent="0.35">
      <c r="A15" s="29" t="s">
        <v>630</v>
      </c>
      <c r="B15" s="29" t="s">
        <v>6</v>
      </c>
      <c r="C15" s="29" t="s">
        <v>31</v>
      </c>
      <c r="D15" s="29" t="s">
        <v>50</v>
      </c>
      <c r="E15" s="29">
        <v>275</v>
      </c>
      <c r="F15" s="29" t="s">
        <v>756</v>
      </c>
      <c r="G15" s="29" t="s">
        <v>825</v>
      </c>
      <c r="H15" s="30"/>
      <c r="I15" s="29">
        <v>160112</v>
      </c>
      <c r="J15" s="29" t="s">
        <v>6</v>
      </c>
      <c r="K15" s="29" t="s">
        <v>7</v>
      </c>
      <c r="L15" s="29" t="s">
        <v>50</v>
      </c>
      <c r="M15" s="29" t="s">
        <v>1052</v>
      </c>
      <c r="N15" s="29" t="s">
        <v>757</v>
      </c>
      <c r="O15" s="31">
        <v>5258731</v>
      </c>
      <c r="P15" s="29" t="s">
        <v>1053</v>
      </c>
      <c r="Q15" s="29" t="s">
        <v>1054</v>
      </c>
      <c r="R15" s="32">
        <v>21486</v>
      </c>
      <c r="S15" s="29" t="s">
        <v>758</v>
      </c>
      <c r="T15" s="29" t="s">
        <v>759</v>
      </c>
      <c r="U15" s="29" t="s">
        <v>781</v>
      </c>
      <c r="V15" s="29" t="s">
        <v>547</v>
      </c>
      <c r="W15" s="29">
        <v>63</v>
      </c>
      <c r="X15" s="29" t="s">
        <v>760</v>
      </c>
      <c r="Y15" s="29" t="s">
        <v>1055</v>
      </c>
      <c r="Z15" s="29" t="s">
        <v>6</v>
      </c>
      <c r="AA15" s="29" t="s">
        <v>7</v>
      </c>
      <c r="AB15" s="29" t="s">
        <v>8</v>
      </c>
      <c r="AC15" s="29" t="s">
        <v>761</v>
      </c>
      <c r="AD15" s="29" t="s">
        <v>761</v>
      </c>
      <c r="AE15" s="29" t="s">
        <v>762</v>
      </c>
      <c r="AF15" s="29">
        <v>5258731</v>
      </c>
      <c r="AG15" s="29" t="s">
        <v>566</v>
      </c>
      <c r="AH15" s="29" t="s">
        <v>571</v>
      </c>
      <c r="AI15" s="29" t="s">
        <v>548</v>
      </c>
      <c r="AJ15" s="29" t="s">
        <v>548</v>
      </c>
      <c r="AK15" s="29" t="s">
        <v>575</v>
      </c>
      <c r="AL15" s="29" t="s">
        <v>547</v>
      </c>
      <c r="AM15" s="29" t="s">
        <v>547</v>
      </c>
      <c r="AN15" s="29" t="s">
        <v>942</v>
      </c>
      <c r="AO15" s="29" t="s">
        <v>763</v>
      </c>
      <c r="AP15" s="29" t="s">
        <v>547</v>
      </c>
      <c r="AQ15" s="29" t="s">
        <v>548</v>
      </c>
      <c r="AR15" s="29" t="s">
        <v>563</v>
      </c>
      <c r="AS15" s="29" t="s">
        <v>563</v>
      </c>
      <c r="AT15" s="32">
        <v>44699</v>
      </c>
      <c r="AU15" s="29" t="s">
        <v>544</v>
      </c>
      <c r="AV15" s="29" t="s">
        <v>586</v>
      </c>
      <c r="AW15" s="29" t="s">
        <v>548</v>
      </c>
      <c r="AX15" s="29" t="s">
        <v>548</v>
      </c>
      <c r="AY15" s="29" t="s">
        <v>765</v>
      </c>
      <c r="AZ15" s="29" t="s">
        <v>563</v>
      </c>
      <c r="BA15" s="29" t="s">
        <v>563</v>
      </c>
      <c r="BB15" s="32">
        <v>44699</v>
      </c>
      <c r="BC15" s="29" t="s">
        <v>945</v>
      </c>
      <c r="BD15" s="29" t="s">
        <v>962</v>
      </c>
      <c r="BE15" s="29">
        <v>0</v>
      </c>
      <c r="BF15" s="32">
        <v>44692</v>
      </c>
      <c r="BG15" s="29" t="s">
        <v>766</v>
      </c>
      <c r="BH15" s="29" t="s">
        <v>779</v>
      </c>
      <c r="BI15" s="29" t="s">
        <v>800</v>
      </c>
      <c r="BJ15" s="29" t="s">
        <v>563</v>
      </c>
      <c r="BK15" s="29" t="s">
        <v>547</v>
      </c>
      <c r="BL15" s="29" t="s">
        <v>547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32">
        <v>44563</v>
      </c>
      <c r="BS15" s="32">
        <v>44637</v>
      </c>
      <c r="BT15" s="29" t="s">
        <v>769</v>
      </c>
      <c r="BU15" s="29" t="s">
        <v>547</v>
      </c>
      <c r="BV15" s="29" t="s">
        <v>770</v>
      </c>
      <c r="BW15" s="29" t="s">
        <v>770</v>
      </c>
      <c r="BX15" s="29" t="s">
        <v>778</v>
      </c>
      <c r="BY15" s="29" t="s">
        <v>563</v>
      </c>
      <c r="BZ15" s="29" t="s">
        <v>547</v>
      </c>
      <c r="CA15" s="29" t="s">
        <v>547</v>
      </c>
      <c r="CB15" s="29" t="s">
        <v>547</v>
      </c>
      <c r="CC15" s="29" t="s">
        <v>547</v>
      </c>
      <c r="CD15" s="29" t="s">
        <v>563</v>
      </c>
      <c r="CE15" s="29" t="s">
        <v>547</v>
      </c>
      <c r="CF15" s="29" t="s">
        <v>547</v>
      </c>
      <c r="CG15" s="29" t="s">
        <v>547</v>
      </c>
      <c r="CH15" s="29" t="s">
        <v>547</v>
      </c>
      <c r="CI15" s="29" t="s">
        <v>547</v>
      </c>
      <c r="CJ15" s="32">
        <v>44631</v>
      </c>
      <c r="CK15" s="29" t="s">
        <v>1056</v>
      </c>
      <c r="CL15" s="29" t="s">
        <v>813</v>
      </c>
      <c r="CM15" s="32">
        <v>44662</v>
      </c>
      <c r="CN15" s="29" t="s">
        <v>789</v>
      </c>
      <c r="CO15" s="29" t="s">
        <v>558</v>
      </c>
      <c r="CP15" s="29" t="s">
        <v>547</v>
      </c>
      <c r="CQ15" s="29" t="s">
        <v>590</v>
      </c>
      <c r="CR15" s="29" t="s">
        <v>547</v>
      </c>
      <c r="CS15" s="29" t="s">
        <v>547</v>
      </c>
      <c r="CT15" s="29" t="s">
        <v>547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 t="s">
        <v>547</v>
      </c>
      <c r="DT15" s="29" t="s">
        <v>547</v>
      </c>
      <c r="DU15" s="29" t="s">
        <v>547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</row>
    <row r="16" spans="1:164" ht="15" thickBot="1" x14ac:dyDescent="0.35">
      <c r="A16" s="29" t="s">
        <v>630</v>
      </c>
      <c r="B16" s="29" t="s">
        <v>6</v>
      </c>
      <c r="C16" s="29" t="s">
        <v>31</v>
      </c>
      <c r="D16" s="29" t="s">
        <v>50</v>
      </c>
      <c r="E16" s="29">
        <v>24</v>
      </c>
      <c r="F16" s="29" t="s">
        <v>756</v>
      </c>
      <c r="G16" s="29" t="s">
        <v>51</v>
      </c>
      <c r="H16" s="30"/>
      <c r="I16" s="29">
        <v>160112</v>
      </c>
      <c r="J16" s="29" t="s">
        <v>6</v>
      </c>
      <c r="K16" s="29" t="s">
        <v>7</v>
      </c>
      <c r="L16" s="29" t="s">
        <v>50</v>
      </c>
      <c r="M16" s="29" t="s">
        <v>1089</v>
      </c>
      <c r="N16" s="29" t="s">
        <v>757</v>
      </c>
      <c r="O16" s="31">
        <v>5395569</v>
      </c>
      <c r="P16" s="29" t="s">
        <v>1090</v>
      </c>
      <c r="Q16" s="29" t="s">
        <v>1091</v>
      </c>
      <c r="R16" s="32">
        <v>18515</v>
      </c>
      <c r="S16" s="29" t="s">
        <v>758</v>
      </c>
      <c r="T16" s="29" t="s">
        <v>759</v>
      </c>
      <c r="U16" s="29" t="s">
        <v>781</v>
      </c>
      <c r="V16" s="29" t="s">
        <v>547</v>
      </c>
      <c r="W16" s="29">
        <v>71</v>
      </c>
      <c r="X16" s="29" t="s">
        <v>775</v>
      </c>
      <c r="Y16" s="29" t="s">
        <v>1092</v>
      </c>
      <c r="Z16" s="29" t="s">
        <v>6</v>
      </c>
      <c r="AA16" s="29" t="s">
        <v>7</v>
      </c>
      <c r="AB16" s="29" t="s">
        <v>50</v>
      </c>
      <c r="AC16" s="30"/>
      <c r="AD16" s="29" t="s">
        <v>761</v>
      </c>
      <c r="AE16" s="29" t="s">
        <v>762</v>
      </c>
      <c r="AF16" s="29">
        <v>5395569</v>
      </c>
      <c r="AG16" s="29" t="s">
        <v>566</v>
      </c>
      <c r="AH16" s="29" t="s">
        <v>571</v>
      </c>
      <c r="AI16" s="29" t="s">
        <v>548</v>
      </c>
      <c r="AJ16" s="29" t="s">
        <v>548</v>
      </c>
      <c r="AK16" s="29" t="s">
        <v>575</v>
      </c>
      <c r="AL16" s="29" t="s">
        <v>547</v>
      </c>
      <c r="AM16" s="29" t="s">
        <v>547</v>
      </c>
      <c r="AN16" s="29" t="s">
        <v>578</v>
      </c>
      <c r="AO16" s="29" t="s">
        <v>763</v>
      </c>
      <c r="AP16" s="29" t="s">
        <v>547</v>
      </c>
      <c r="AQ16" s="29" t="s">
        <v>563</v>
      </c>
      <c r="AR16" s="29" t="s">
        <v>548</v>
      </c>
      <c r="AS16" s="29" t="s">
        <v>563</v>
      </c>
      <c r="AT16" s="32">
        <v>44754</v>
      </c>
      <c r="AU16" s="29" t="s">
        <v>544</v>
      </c>
      <c r="AV16" s="29" t="s">
        <v>545</v>
      </c>
      <c r="AW16" s="29" t="s">
        <v>548</v>
      </c>
      <c r="AX16" s="29" t="s">
        <v>563</v>
      </c>
      <c r="AY16" s="29" t="s">
        <v>765</v>
      </c>
      <c r="AZ16" s="29" t="s">
        <v>563</v>
      </c>
      <c r="BA16" s="29" t="s">
        <v>547</v>
      </c>
      <c r="BB16" s="32">
        <v>44750</v>
      </c>
      <c r="BC16" s="29" t="s">
        <v>945</v>
      </c>
      <c r="BD16" s="29" t="s">
        <v>764</v>
      </c>
      <c r="BE16" s="29">
        <v>0</v>
      </c>
      <c r="BF16" s="32">
        <v>44749</v>
      </c>
      <c r="BG16" s="29" t="s">
        <v>571</v>
      </c>
      <c r="BH16" s="29" t="s">
        <v>777</v>
      </c>
      <c r="BI16" s="29" t="s">
        <v>1093</v>
      </c>
      <c r="BJ16" s="29" t="s">
        <v>563</v>
      </c>
      <c r="BK16" s="29" t="s">
        <v>547</v>
      </c>
      <c r="BL16" s="29" t="s">
        <v>547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32">
        <v>44653</v>
      </c>
      <c r="BS16" s="32">
        <v>44789</v>
      </c>
      <c r="BT16" s="29" t="s">
        <v>787</v>
      </c>
      <c r="BU16" s="29" t="s">
        <v>820</v>
      </c>
      <c r="BV16" s="29" t="s">
        <v>770</v>
      </c>
      <c r="BW16" s="29" t="s">
        <v>770</v>
      </c>
      <c r="BX16" s="29" t="s">
        <v>778</v>
      </c>
      <c r="BY16" s="29" t="s">
        <v>563</v>
      </c>
      <c r="BZ16" s="29" t="s">
        <v>547</v>
      </c>
      <c r="CA16" s="29" t="s">
        <v>547</v>
      </c>
      <c r="CB16" s="29" t="s">
        <v>547</v>
      </c>
      <c r="CC16" s="29" t="s">
        <v>547</v>
      </c>
      <c r="CD16" s="29" t="s">
        <v>563</v>
      </c>
      <c r="CE16" s="29" t="s">
        <v>547</v>
      </c>
      <c r="CF16" s="29" t="s">
        <v>547</v>
      </c>
      <c r="CG16" s="29" t="s">
        <v>547</v>
      </c>
      <c r="CH16" s="29" t="s">
        <v>547</v>
      </c>
      <c r="CI16" s="29" t="s">
        <v>547</v>
      </c>
      <c r="CJ16" s="32">
        <v>44740</v>
      </c>
      <c r="CK16" s="29" t="s">
        <v>1094</v>
      </c>
      <c r="CL16" s="29" t="s">
        <v>788</v>
      </c>
      <c r="CM16" s="32">
        <v>44750</v>
      </c>
      <c r="CN16" s="29" t="s">
        <v>789</v>
      </c>
      <c r="CO16" s="29" t="s">
        <v>559</v>
      </c>
      <c r="CP16" s="29" t="s">
        <v>547</v>
      </c>
      <c r="CQ16" s="29" t="s">
        <v>591</v>
      </c>
      <c r="CR16" s="29" t="s">
        <v>592</v>
      </c>
      <c r="CS16" s="29" t="s">
        <v>547</v>
      </c>
      <c r="CT16" s="29" t="s">
        <v>547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547</v>
      </c>
      <c r="EA16" s="29" t="s">
        <v>547</v>
      </c>
      <c r="EB16" s="29" t="s">
        <v>547</v>
      </c>
      <c r="EC16" s="29" t="s">
        <v>547</v>
      </c>
      <c r="ED16" s="29" t="s">
        <v>547</v>
      </c>
      <c r="EE16" s="29" t="s">
        <v>547</v>
      </c>
      <c r="EF16" s="29" t="s">
        <v>547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 t="s">
        <v>547</v>
      </c>
      <c r="FF16" s="29" t="s">
        <v>547</v>
      </c>
      <c r="FG16" s="29" t="s">
        <v>547</v>
      </c>
      <c r="FH16" s="29" t="s">
        <v>547</v>
      </c>
    </row>
    <row r="17" spans="1:164" ht="28.2" thickBot="1" x14ac:dyDescent="0.35">
      <c r="A17" s="29" t="s">
        <v>630</v>
      </c>
      <c r="B17" s="29" t="s">
        <v>6</v>
      </c>
      <c r="C17" s="29" t="s">
        <v>31</v>
      </c>
      <c r="D17" s="29" t="s">
        <v>50</v>
      </c>
      <c r="E17" s="29">
        <v>23</v>
      </c>
      <c r="F17" s="29" t="s">
        <v>756</v>
      </c>
      <c r="G17" s="29" t="s">
        <v>831</v>
      </c>
      <c r="H17" s="30"/>
      <c r="I17" s="29">
        <v>160112</v>
      </c>
      <c r="J17" s="29" t="s">
        <v>6</v>
      </c>
      <c r="K17" s="29" t="s">
        <v>7</v>
      </c>
      <c r="L17" s="29" t="s">
        <v>50</v>
      </c>
      <c r="M17" s="29" t="s">
        <v>958</v>
      </c>
      <c r="N17" s="29" t="s">
        <v>757</v>
      </c>
      <c r="O17" s="31">
        <v>5298382</v>
      </c>
      <c r="P17" s="29" t="s">
        <v>959</v>
      </c>
      <c r="Q17" s="29" t="s">
        <v>960</v>
      </c>
      <c r="R17" s="32">
        <v>17607</v>
      </c>
      <c r="S17" s="29" t="s">
        <v>758</v>
      </c>
      <c r="T17" s="29" t="s">
        <v>759</v>
      </c>
      <c r="U17" s="29" t="s">
        <v>781</v>
      </c>
      <c r="V17" s="29" t="s">
        <v>547</v>
      </c>
      <c r="W17" s="29">
        <v>73</v>
      </c>
      <c r="X17" s="29" t="s">
        <v>775</v>
      </c>
      <c r="Y17" s="29" t="s">
        <v>961</v>
      </c>
      <c r="Z17" s="29" t="s">
        <v>6</v>
      </c>
      <c r="AA17" s="29" t="s">
        <v>7</v>
      </c>
      <c r="AB17" s="29" t="s">
        <v>50</v>
      </c>
      <c r="AC17" s="29" t="s">
        <v>761</v>
      </c>
      <c r="AD17" s="29" t="s">
        <v>761</v>
      </c>
      <c r="AE17" s="29" t="s">
        <v>762</v>
      </c>
      <c r="AF17" s="29">
        <v>52983882</v>
      </c>
      <c r="AG17" s="29" t="s">
        <v>568</v>
      </c>
      <c r="AH17" s="29" t="s">
        <v>571</v>
      </c>
      <c r="AI17" s="29" t="s">
        <v>548</v>
      </c>
      <c r="AJ17" s="29" t="s">
        <v>548</v>
      </c>
      <c r="AK17" s="29" t="s">
        <v>832</v>
      </c>
      <c r="AL17" s="29" t="s">
        <v>547</v>
      </c>
      <c r="AM17" s="29" t="s">
        <v>547</v>
      </c>
      <c r="AN17" s="29" t="s">
        <v>577</v>
      </c>
      <c r="AO17" s="29" t="s">
        <v>763</v>
      </c>
      <c r="AP17" s="29" t="s">
        <v>547</v>
      </c>
      <c r="AQ17" s="29" t="s">
        <v>563</v>
      </c>
      <c r="AR17" s="29" t="s">
        <v>548</v>
      </c>
      <c r="AS17" s="29" t="s">
        <v>563</v>
      </c>
      <c r="AT17" s="32">
        <v>44625</v>
      </c>
      <c r="AU17" s="29" t="s">
        <v>544</v>
      </c>
      <c r="AV17" s="29" t="s">
        <v>586</v>
      </c>
      <c r="AW17" s="29" t="s">
        <v>548</v>
      </c>
      <c r="AX17" s="29" t="s">
        <v>563</v>
      </c>
      <c r="AY17" s="29" t="s">
        <v>765</v>
      </c>
      <c r="AZ17" s="29" t="s">
        <v>563</v>
      </c>
      <c r="BA17" s="29" t="s">
        <v>547</v>
      </c>
      <c r="BB17" s="32">
        <v>44625</v>
      </c>
      <c r="BC17" s="29" t="s">
        <v>937</v>
      </c>
      <c r="BD17" s="29" t="s">
        <v>962</v>
      </c>
      <c r="BE17" s="29">
        <v>0</v>
      </c>
      <c r="BF17" s="32">
        <v>44603</v>
      </c>
      <c r="BG17" s="29" t="s">
        <v>571</v>
      </c>
      <c r="BH17" s="29" t="s">
        <v>777</v>
      </c>
      <c r="BI17" s="29" t="s">
        <v>822</v>
      </c>
      <c r="BJ17" s="29" t="s">
        <v>563</v>
      </c>
      <c r="BK17" s="29" t="s">
        <v>547</v>
      </c>
      <c r="BL17" s="29" t="s">
        <v>547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32">
        <v>44515</v>
      </c>
      <c r="BS17" s="32">
        <v>44553</v>
      </c>
      <c r="BT17" s="29" t="s">
        <v>769</v>
      </c>
      <c r="BU17" s="29" t="s">
        <v>547</v>
      </c>
      <c r="BV17" s="29" t="s">
        <v>770</v>
      </c>
      <c r="BW17" s="29" t="s">
        <v>770</v>
      </c>
      <c r="BX17" s="29" t="s">
        <v>778</v>
      </c>
      <c r="BY17" s="29" t="s">
        <v>563</v>
      </c>
      <c r="BZ17" s="29" t="s">
        <v>547</v>
      </c>
      <c r="CA17" s="29" t="s">
        <v>547</v>
      </c>
      <c r="CB17" s="29" t="s">
        <v>547</v>
      </c>
      <c r="CC17" s="29" t="s">
        <v>547</v>
      </c>
      <c r="CD17" s="29" t="s">
        <v>563</v>
      </c>
      <c r="CE17" s="29" t="s">
        <v>547</v>
      </c>
      <c r="CF17" s="29" t="s">
        <v>547</v>
      </c>
      <c r="CG17" s="29" t="s">
        <v>547</v>
      </c>
      <c r="CH17" s="29" t="s">
        <v>547</v>
      </c>
      <c r="CI17" s="29" t="s">
        <v>547</v>
      </c>
      <c r="CJ17" s="32">
        <v>44545</v>
      </c>
      <c r="CK17" s="29" t="s">
        <v>963</v>
      </c>
      <c r="CL17" s="29" t="s">
        <v>788</v>
      </c>
      <c r="CM17" s="32">
        <v>44588</v>
      </c>
      <c r="CN17" s="29" t="s">
        <v>789</v>
      </c>
      <c r="CO17" s="29" t="s">
        <v>559</v>
      </c>
      <c r="CP17" s="29" t="s">
        <v>547</v>
      </c>
      <c r="CQ17" s="29" t="s">
        <v>590</v>
      </c>
      <c r="CR17" s="29" t="s">
        <v>591</v>
      </c>
      <c r="CS17" s="29" t="s">
        <v>547</v>
      </c>
      <c r="CT17" s="29" t="s">
        <v>547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>
        <v>1</v>
      </c>
      <c r="DS17" s="29" t="s">
        <v>772</v>
      </c>
      <c r="DT17" s="32">
        <v>44660</v>
      </c>
      <c r="DU17" s="29" t="s">
        <v>547</v>
      </c>
      <c r="DV17" s="29" t="s">
        <v>547</v>
      </c>
      <c r="DW17" s="29" t="s">
        <v>547</v>
      </c>
      <c r="DX17" s="29" t="s">
        <v>547</v>
      </c>
      <c r="DY17" s="29" t="s">
        <v>547</v>
      </c>
      <c r="DZ17" s="29" t="s">
        <v>547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</row>
    <row r="18" spans="1:164" ht="15" thickBot="1" x14ac:dyDescent="0.35">
      <c r="A18" s="29" t="s">
        <v>630</v>
      </c>
      <c r="B18" s="29" t="s">
        <v>6</v>
      </c>
      <c r="C18" s="29" t="s">
        <v>31</v>
      </c>
      <c r="D18" s="29" t="s">
        <v>50</v>
      </c>
      <c r="E18" s="29">
        <v>23</v>
      </c>
      <c r="F18" s="29" t="s">
        <v>756</v>
      </c>
      <c r="G18" s="29" t="s">
        <v>831</v>
      </c>
      <c r="H18" s="30"/>
      <c r="I18" s="29">
        <v>160112</v>
      </c>
      <c r="J18" s="29" t="s">
        <v>6</v>
      </c>
      <c r="K18" s="29" t="s">
        <v>7</v>
      </c>
      <c r="L18" s="29" t="s">
        <v>50</v>
      </c>
      <c r="M18" s="29" t="s">
        <v>964</v>
      </c>
      <c r="N18" s="29" t="s">
        <v>757</v>
      </c>
      <c r="O18" s="31">
        <v>5327185</v>
      </c>
      <c r="P18" s="29" t="s">
        <v>890</v>
      </c>
      <c r="Q18" s="29" t="s">
        <v>965</v>
      </c>
      <c r="R18" s="32">
        <v>23660</v>
      </c>
      <c r="S18" s="29" t="s">
        <v>758</v>
      </c>
      <c r="T18" s="29" t="s">
        <v>759</v>
      </c>
      <c r="U18" s="29" t="s">
        <v>781</v>
      </c>
      <c r="V18" s="29" t="s">
        <v>547</v>
      </c>
      <c r="W18" s="29">
        <v>57</v>
      </c>
      <c r="X18" s="29" t="s">
        <v>775</v>
      </c>
      <c r="Y18" s="29" t="s">
        <v>966</v>
      </c>
      <c r="Z18" s="29" t="s">
        <v>6</v>
      </c>
      <c r="AA18" s="29" t="s">
        <v>7</v>
      </c>
      <c r="AB18" s="29" t="s">
        <v>50</v>
      </c>
      <c r="AC18" s="30"/>
      <c r="AD18" s="29" t="s">
        <v>761</v>
      </c>
      <c r="AE18" s="29" t="s">
        <v>762</v>
      </c>
      <c r="AF18" s="29">
        <v>809616</v>
      </c>
      <c r="AG18" s="29" t="s">
        <v>567</v>
      </c>
      <c r="AH18" s="29" t="s">
        <v>571</v>
      </c>
      <c r="AI18" s="29" t="s">
        <v>548</v>
      </c>
      <c r="AJ18" s="29" t="s">
        <v>548</v>
      </c>
      <c r="AK18" s="29" t="s">
        <v>575</v>
      </c>
      <c r="AL18" s="29" t="s">
        <v>547</v>
      </c>
      <c r="AM18" s="29" t="s">
        <v>547</v>
      </c>
      <c r="AN18" s="29" t="s">
        <v>578</v>
      </c>
      <c r="AO18" s="29" t="s">
        <v>763</v>
      </c>
      <c r="AP18" s="29" t="s">
        <v>547</v>
      </c>
      <c r="AQ18" s="29" t="s">
        <v>548</v>
      </c>
      <c r="AR18" s="29" t="s">
        <v>582</v>
      </c>
      <c r="AS18" s="29" t="s">
        <v>563</v>
      </c>
      <c r="AT18" s="32">
        <v>44569</v>
      </c>
      <c r="AU18" s="29" t="s">
        <v>544</v>
      </c>
      <c r="AV18" s="29" t="s">
        <v>545</v>
      </c>
      <c r="AW18" s="29" t="s">
        <v>548</v>
      </c>
      <c r="AX18" s="29" t="s">
        <v>548</v>
      </c>
      <c r="AY18" s="29" t="s">
        <v>765</v>
      </c>
      <c r="AZ18" s="29" t="s">
        <v>563</v>
      </c>
      <c r="BA18" s="29" t="s">
        <v>547</v>
      </c>
      <c r="BB18" s="32">
        <v>44569</v>
      </c>
      <c r="BC18" s="29" t="s">
        <v>967</v>
      </c>
      <c r="BD18" s="29" t="s">
        <v>764</v>
      </c>
      <c r="BE18" s="29">
        <v>0</v>
      </c>
      <c r="BF18" s="32">
        <v>44569</v>
      </c>
      <c r="BG18" s="29" t="s">
        <v>766</v>
      </c>
      <c r="BH18" s="29" t="s">
        <v>777</v>
      </c>
      <c r="BI18" s="29" t="s">
        <v>968</v>
      </c>
      <c r="BJ18" s="29" t="s">
        <v>563</v>
      </c>
      <c r="BK18" s="29" t="s">
        <v>547</v>
      </c>
      <c r="BL18" s="29" t="s">
        <v>547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32">
        <v>44550</v>
      </c>
      <c r="BS18" s="32">
        <v>44573</v>
      </c>
      <c r="BT18" s="29" t="s">
        <v>769</v>
      </c>
      <c r="BU18" s="29" t="s">
        <v>547</v>
      </c>
      <c r="BV18" s="29" t="s">
        <v>770</v>
      </c>
      <c r="BW18" s="29" t="s">
        <v>872</v>
      </c>
      <c r="BX18" s="29" t="s">
        <v>778</v>
      </c>
      <c r="BY18" s="29" t="s">
        <v>563</v>
      </c>
      <c r="BZ18" s="29" t="s">
        <v>547</v>
      </c>
      <c r="CA18" s="29" t="s">
        <v>547</v>
      </c>
      <c r="CB18" s="29" t="s">
        <v>547</v>
      </c>
      <c r="CC18" s="29" t="s">
        <v>547</v>
      </c>
      <c r="CD18" s="29" t="s">
        <v>563</v>
      </c>
      <c r="CE18" s="29" t="s">
        <v>547</v>
      </c>
      <c r="CF18" s="29" t="s">
        <v>547</v>
      </c>
      <c r="CG18" s="29" t="s">
        <v>547</v>
      </c>
      <c r="CH18" s="29" t="s">
        <v>547</v>
      </c>
      <c r="CI18" s="29" t="s">
        <v>547</v>
      </c>
      <c r="CJ18" s="32">
        <v>44569</v>
      </c>
      <c r="CK18" s="29">
        <v>32</v>
      </c>
      <c r="CL18" s="29" t="s">
        <v>813</v>
      </c>
      <c r="CM18" s="32">
        <v>44571</v>
      </c>
      <c r="CN18" s="29" t="s">
        <v>789</v>
      </c>
      <c r="CO18" s="29" t="s">
        <v>558</v>
      </c>
      <c r="CP18" s="29" t="s">
        <v>547</v>
      </c>
      <c r="CQ18" s="29" t="s">
        <v>591</v>
      </c>
      <c r="CR18" s="29" t="s">
        <v>547</v>
      </c>
      <c r="CS18" s="29" t="s">
        <v>547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>
        <v>1</v>
      </c>
      <c r="DS18" s="29" t="s">
        <v>772</v>
      </c>
      <c r="DT18" s="32">
        <v>44575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</row>
    <row r="19" spans="1:164" ht="55.8" thickBot="1" x14ac:dyDescent="0.35">
      <c r="A19" s="29" t="s">
        <v>630</v>
      </c>
      <c r="B19" s="29" t="s">
        <v>6</v>
      </c>
      <c r="C19" s="29" t="s">
        <v>31</v>
      </c>
      <c r="D19" s="29" t="s">
        <v>50</v>
      </c>
      <c r="E19" s="29">
        <v>23</v>
      </c>
      <c r="F19" s="29" t="s">
        <v>756</v>
      </c>
      <c r="G19" s="29" t="s">
        <v>831</v>
      </c>
      <c r="H19" s="30"/>
      <c r="I19" s="29">
        <v>160112</v>
      </c>
      <c r="J19" s="29" t="s">
        <v>6</v>
      </c>
      <c r="K19" s="29" t="s">
        <v>7</v>
      </c>
      <c r="L19" s="29" t="s">
        <v>50</v>
      </c>
      <c r="M19" s="29" t="s">
        <v>833</v>
      </c>
      <c r="N19" s="29" t="s">
        <v>757</v>
      </c>
      <c r="O19" s="31">
        <v>5238696</v>
      </c>
      <c r="P19" s="29" t="s">
        <v>834</v>
      </c>
      <c r="Q19" s="29" t="s">
        <v>835</v>
      </c>
      <c r="R19" s="32">
        <v>15696</v>
      </c>
      <c r="S19" s="29" t="s">
        <v>758</v>
      </c>
      <c r="T19" s="29" t="s">
        <v>759</v>
      </c>
      <c r="U19" s="29" t="s">
        <v>781</v>
      </c>
      <c r="V19" s="29" t="s">
        <v>547</v>
      </c>
      <c r="W19" s="29">
        <v>79</v>
      </c>
      <c r="X19" s="29" t="s">
        <v>760</v>
      </c>
      <c r="Y19" s="29" t="s">
        <v>836</v>
      </c>
      <c r="Z19" s="29" t="s">
        <v>6</v>
      </c>
      <c r="AA19" s="29" t="s">
        <v>7</v>
      </c>
      <c r="AB19" s="29" t="s">
        <v>50</v>
      </c>
      <c r="AC19" s="29" t="s">
        <v>761</v>
      </c>
      <c r="AD19" s="29" t="s">
        <v>761</v>
      </c>
      <c r="AE19" s="29" t="s">
        <v>762</v>
      </c>
      <c r="AF19" s="29">
        <v>5238696</v>
      </c>
      <c r="AG19" s="29" t="s">
        <v>566</v>
      </c>
      <c r="AH19" s="29" t="s">
        <v>571</v>
      </c>
      <c r="AI19" s="29" t="s">
        <v>548</v>
      </c>
      <c r="AJ19" s="29" t="s">
        <v>548</v>
      </c>
      <c r="AK19" s="29" t="s">
        <v>575</v>
      </c>
      <c r="AL19" s="29" t="s">
        <v>547</v>
      </c>
      <c r="AM19" s="29" t="s">
        <v>547</v>
      </c>
      <c r="AN19" s="29" t="s">
        <v>577</v>
      </c>
      <c r="AO19" s="29" t="s">
        <v>763</v>
      </c>
      <c r="AP19" s="29" t="s">
        <v>547</v>
      </c>
      <c r="AQ19" s="29" t="s">
        <v>563</v>
      </c>
      <c r="AR19" s="29" t="s">
        <v>548</v>
      </c>
      <c r="AS19" s="29" t="s">
        <v>563</v>
      </c>
      <c r="AT19" s="32">
        <v>44648</v>
      </c>
      <c r="AU19" s="29" t="s">
        <v>544</v>
      </c>
      <c r="AV19" s="29" t="s">
        <v>586</v>
      </c>
      <c r="AW19" s="29" t="s">
        <v>548</v>
      </c>
      <c r="AX19" s="29" t="s">
        <v>563</v>
      </c>
      <c r="AY19" s="29" t="s">
        <v>765</v>
      </c>
      <c r="AZ19" s="29" t="s">
        <v>563</v>
      </c>
      <c r="BA19" s="29" t="s">
        <v>548</v>
      </c>
      <c r="BB19" s="32">
        <v>44643</v>
      </c>
      <c r="BC19" s="29" t="s">
        <v>937</v>
      </c>
      <c r="BD19" s="29" t="s">
        <v>962</v>
      </c>
      <c r="BE19" s="29">
        <v>0</v>
      </c>
      <c r="BF19" s="32">
        <v>44638</v>
      </c>
      <c r="BG19" s="29" t="s">
        <v>571</v>
      </c>
      <c r="BH19" s="29" t="s">
        <v>777</v>
      </c>
      <c r="BI19" s="29" t="s">
        <v>797</v>
      </c>
      <c r="BJ19" s="29" t="s">
        <v>563</v>
      </c>
      <c r="BK19" s="29" t="s">
        <v>547</v>
      </c>
      <c r="BL19" s="29" t="s">
        <v>547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32">
        <v>44572</v>
      </c>
      <c r="BS19" s="32">
        <v>44595</v>
      </c>
      <c r="BT19" s="29" t="s">
        <v>769</v>
      </c>
      <c r="BU19" s="29" t="s">
        <v>547</v>
      </c>
      <c r="BV19" s="29" t="s">
        <v>770</v>
      </c>
      <c r="BW19" s="29" t="s">
        <v>770</v>
      </c>
      <c r="BX19" s="29" t="s">
        <v>778</v>
      </c>
      <c r="BY19" s="29" t="s">
        <v>563</v>
      </c>
      <c r="BZ19" s="29" t="s">
        <v>547</v>
      </c>
      <c r="CA19" s="29" t="s">
        <v>547</v>
      </c>
      <c r="CB19" s="29" t="s">
        <v>547</v>
      </c>
      <c r="CC19" s="29" t="s">
        <v>547</v>
      </c>
      <c r="CD19" s="29" t="s">
        <v>563</v>
      </c>
      <c r="CE19" s="29" t="s">
        <v>547</v>
      </c>
      <c r="CF19" s="29" t="s">
        <v>547</v>
      </c>
      <c r="CG19" s="29" t="s">
        <v>547</v>
      </c>
      <c r="CH19" s="29" t="s">
        <v>547</v>
      </c>
      <c r="CI19" s="29" t="s">
        <v>547</v>
      </c>
      <c r="CJ19" s="32">
        <v>44588</v>
      </c>
      <c r="CK19" s="29" t="s">
        <v>837</v>
      </c>
      <c r="CL19" s="29" t="s">
        <v>788</v>
      </c>
      <c r="CM19" s="32">
        <v>44628</v>
      </c>
      <c r="CN19" s="29" t="s">
        <v>789</v>
      </c>
      <c r="CO19" s="29" t="s">
        <v>559</v>
      </c>
      <c r="CP19" s="29" t="s">
        <v>547</v>
      </c>
      <c r="CQ19" s="29" t="s">
        <v>590</v>
      </c>
      <c r="CR19" s="29" t="s">
        <v>591</v>
      </c>
      <c r="CS19" s="29" t="s">
        <v>547</v>
      </c>
      <c r="CT19" s="29" t="s">
        <v>547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>
        <v>1</v>
      </c>
      <c r="DS19" s="29" t="s">
        <v>772</v>
      </c>
      <c r="DT19" s="32">
        <v>44705</v>
      </c>
      <c r="DU19" s="29" t="s">
        <v>563</v>
      </c>
      <c r="DV19" s="29" t="s">
        <v>1078</v>
      </c>
      <c r="DW19" s="29">
        <v>95</v>
      </c>
      <c r="DX19" s="32">
        <v>44757</v>
      </c>
      <c r="DY19" s="29" t="s">
        <v>547</v>
      </c>
      <c r="DZ19" s="29" t="s">
        <v>1079</v>
      </c>
      <c r="EA19" s="29" t="s">
        <v>563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>
        <v>1</v>
      </c>
      <c r="EZ19" s="32">
        <v>44646</v>
      </c>
      <c r="FA19" s="29" t="s">
        <v>773</v>
      </c>
      <c r="FB19" s="29" t="s">
        <v>1080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</row>
    <row r="20" spans="1:164" ht="28.2" thickBot="1" x14ac:dyDescent="0.35">
      <c r="A20" s="29" t="s">
        <v>630</v>
      </c>
      <c r="B20" s="29" t="s">
        <v>6</v>
      </c>
      <c r="C20" s="29" t="s">
        <v>31</v>
      </c>
      <c r="D20" s="29" t="s">
        <v>32</v>
      </c>
      <c r="E20" s="29">
        <v>7</v>
      </c>
      <c r="F20" s="29" t="s">
        <v>807</v>
      </c>
      <c r="G20" s="29" t="s">
        <v>839</v>
      </c>
      <c r="H20" s="30"/>
      <c r="I20" s="29">
        <v>160101</v>
      </c>
      <c r="J20" s="29" t="s">
        <v>6</v>
      </c>
      <c r="K20" s="29" t="s">
        <v>7</v>
      </c>
      <c r="L20" s="29" t="s">
        <v>8</v>
      </c>
      <c r="M20" s="29" t="s">
        <v>842</v>
      </c>
      <c r="N20" s="29" t="s">
        <v>757</v>
      </c>
      <c r="O20" s="31">
        <v>5362385</v>
      </c>
      <c r="P20" s="29" t="s">
        <v>843</v>
      </c>
      <c r="Q20" s="29" t="s">
        <v>844</v>
      </c>
      <c r="R20" s="32">
        <v>26103</v>
      </c>
      <c r="S20" s="29" t="s">
        <v>758</v>
      </c>
      <c r="T20" s="29" t="s">
        <v>759</v>
      </c>
      <c r="U20" s="29" t="s">
        <v>781</v>
      </c>
      <c r="V20" s="29" t="s">
        <v>547</v>
      </c>
      <c r="W20" s="29">
        <v>50</v>
      </c>
      <c r="X20" s="29" t="s">
        <v>775</v>
      </c>
      <c r="Y20" s="29" t="s">
        <v>845</v>
      </c>
      <c r="Z20" s="29" t="s">
        <v>6</v>
      </c>
      <c r="AA20" s="29" t="s">
        <v>7</v>
      </c>
      <c r="AB20" s="29" t="s">
        <v>8</v>
      </c>
      <c r="AC20" s="29" t="s">
        <v>761</v>
      </c>
      <c r="AD20" s="29" t="s">
        <v>761</v>
      </c>
      <c r="AE20" s="29" t="s">
        <v>762</v>
      </c>
      <c r="AF20" s="29">
        <v>5362385</v>
      </c>
      <c r="AG20" s="29" t="s">
        <v>566</v>
      </c>
      <c r="AH20" s="29" t="s">
        <v>571</v>
      </c>
      <c r="AI20" s="29" t="s">
        <v>548</v>
      </c>
      <c r="AJ20" s="29" t="s">
        <v>548</v>
      </c>
      <c r="AK20" s="29" t="s">
        <v>575</v>
      </c>
      <c r="AL20" s="29" t="s">
        <v>547</v>
      </c>
      <c r="AM20" s="29" t="s">
        <v>547</v>
      </c>
      <c r="AN20" s="29" t="s">
        <v>578</v>
      </c>
      <c r="AO20" s="29" t="s">
        <v>763</v>
      </c>
      <c r="AP20" s="29" t="s">
        <v>547</v>
      </c>
      <c r="AQ20" s="29" t="s">
        <v>548</v>
      </c>
      <c r="AR20" s="29" t="s">
        <v>563</v>
      </c>
      <c r="AS20" s="29" t="s">
        <v>563</v>
      </c>
      <c r="AT20" s="32">
        <v>44670</v>
      </c>
      <c r="AU20" s="29" t="s">
        <v>544</v>
      </c>
      <c r="AV20" s="29" t="s">
        <v>586</v>
      </c>
      <c r="AW20" s="29" t="s">
        <v>548</v>
      </c>
      <c r="AX20" s="29" t="s">
        <v>563</v>
      </c>
      <c r="AY20" s="29" t="s">
        <v>786</v>
      </c>
      <c r="AZ20" s="29" t="s">
        <v>563</v>
      </c>
      <c r="BA20" s="29" t="s">
        <v>547</v>
      </c>
      <c r="BB20" s="32">
        <v>44670</v>
      </c>
      <c r="BC20" s="29" t="s">
        <v>945</v>
      </c>
      <c r="BD20" s="29" t="s">
        <v>764</v>
      </c>
      <c r="BE20" s="29">
        <v>0</v>
      </c>
      <c r="BF20" s="32">
        <v>44670</v>
      </c>
      <c r="BG20" s="29" t="s">
        <v>766</v>
      </c>
      <c r="BH20" s="29" t="s">
        <v>766</v>
      </c>
      <c r="BI20" s="29" t="s">
        <v>846</v>
      </c>
      <c r="BJ20" s="29" t="s">
        <v>563</v>
      </c>
      <c r="BK20" s="29" t="s">
        <v>547</v>
      </c>
      <c r="BL20" s="29" t="s">
        <v>547</v>
      </c>
      <c r="BM20" s="29" t="s">
        <v>547</v>
      </c>
      <c r="BN20" s="29" t="s">
        <v>547</v>
      </c>
      <c r="BO20" s="29" t="s">
        <v>547</v>
      </c>
      <c r="BP20" s="29" t="s">
        <v>547</v>
      </c>
      <c r="BQ20" s="29" t="s">
        <v>547</v>
      </c>
      <c r="BR20" s="32">
        <v>44624</v>
      </c>
      <c r="BS20" s="32">
        <v>44667</v>
      </c>
      <c r="BT20" s="29" t="s">
        <v>769</v>
      </c>
      <c r="BU20" s="29" t="s">
        <v>547</v>
      </c>
      <c r="BV20" s="29" t="s">
        <v>770</v>
      </c>
      <c r="BW20" s="29" t="s">
        <v>770</v>
      </c>
      <c r="BX20" s="29" t="s">
        <v>778</v>
      </c>
      <c r="BY20" s="29" t="s">
        <v>563</v>
      </c>
      <c r="BZ20" s="29" t="s">
        <v>547</v>
      </c>
      <c r="CA20" s="29" t="s">
        <v>547</v>
      </c>
      <c r="CB20" s="29" t="s">
        <v>547</v>
      </c>
      <c r="CC20" s="29" t="s">
        <v>547</v>
      </c>
      <c r="CD20" s="29" t="s">
        <v>563</v>
      </c>
      <c r="CE20" s="29" t="s">
        <v>547</v>
      </c>
      <c r="CF20" s="29" t="s">
        <v>547</v>
      </c>
      <c r="CG20" s="29" t="s">
        <v>547</v>
      </c>
      <c r="CH20" s="29" t="s">
        <v>547</v>
      </c>
      <c r="CI20" s="29" t="s">
        <v>547</v>
      </c>
      <c r="CJ20" s="29" t="s">
        <v>547</v>
      </c>
      <c r="CK20" s="29" t="s">
        <v>547</v>
      </c>
      <c r="CL20" s="29" t="s">
        <v>547</v>
      </c>
      <c r="CM20" s="29" t="s">
        <v>547</v>
      </c>
      <c r="CN20" s="29" t="s">
        <v>547</v>
      </c>
      <c r="CO20" s="29" t="s">
        <v>547</v>
      </c>
      <c r="CP20" s="29" t="s">
        <v>547</v>
      </c>
      <c r="CQ20" s="29" t="s">
        <v>547</v>
      </c>
      <c r="CR20" s="29" t="s">
        <v>547</v>
      </c>
      <c r="CS20" s="29" t="s">
        <v>547</v>
      </c>
      <c r="CT20" s="29" t="s">
        <v>547</v>
      </c>
      <c r="CU20" s="29" t="s">
        <v>547</v>
      </c>
      <c r="CV20" s="29" t="s">
        <v>547</v>
      </c>
      <c r="CW20" s="29" t="s">
        <v>547</v>
      </c>
      <c r="CX20" s="29" t="s">
        <v>547</v>
      </c>
      <c r="CY20" s="29" t="s">
        <v>547</v>
      </c>
      <c r="CZ20" s="29" t="s">
        <v>547</v>
      </c>
      <c r="DA20" s="29" t="s">
        <v>547</v>
      </c>
      <c r="DB20" s="29" t="s">
        <v>547</v>
      </c>
      <c r="DC20" s="29" t="s">
        <v>547</v>
      </c>
      <c r="DD20" s="29" t="s">
        <v>547</v>
      </c>
      <c r="DE20" s="29" t="s">
        <v>547</v>
      </c>
      <c r="DF20" s="29" t="s">
        <v>547</v>
      </c>
      <c r="DG20" s="29" t="s">
        <v>547</v>
      </c>
      <c r="DH20" s="29" t="s">
        <v>547</v>
      </c>
      <c r="DI20" s="29" t="s">
        <v>547</v>
      </c>
      <c r="DJ20" s="29" t="s">
        <v>547</v>
      </c>
      <c r="DK20" s="29" t="s">
        <v>547</v>
      </c>
      <c r="DL20" s="29" t="s">
        <v>547</v>
      </c>
      <c r="DM20" s="29" t="s">
        <v>946</v>
      </c>
      <c r="DN20" s="29" t="s">
        <v>547</v>
      </c>
      <c r="DO20" s="32">
        <v>44758</v>
      </c>
      <c r="DP20" s="29" t="s">
        <v>547</v>
      </c>
      <c r="DQ20" s="29" t="s">
        <v>953</v>
      </c>
      <c r="DR20" s="29" t="s">
        <v>547</v>
      </c>
      <c r="DS20" s="29" t="s">
        <v>547</v>
      </c>
      <c r="DT20" s="29" t="s">
        <v>547</v>
      </c>
      <c r="DU20" s="29" t="s">
        <v>547</v>
      </c>
      <c r="DV20" s="29" t="s">
        <v>547</v>
      </c>
      <c r="DW20" s="29" t="s">
        <v>547</v>
      </c>
      <c r="DX20" s="29" t="s">
        <v>547</v>
      </c>
      <c r="DY20" s="29" t="s">
        <v>547</v>
      </c>
      <c r="DZ20" s="29" t="s">
        <v>547</v>
      </c>
      <c r="EA20" s="29" t="s">
        <v>547</v>
      </c>
      <c r="EB20" s="29" t="s">
        <v>547</v>
      </c>
      <c r="EC20" s="29" t="s">
        <v>547</v>
      </c>
      <c r="ED20" s="29" t="s">
        <v>547</v>
      </c>
      <c r="EE20" s="29" t="s">
        <v>547</v>
      </c>
      <c r="EF20" s="29" t="s">
        <v>547</v>
      </c>
      <c r="EG20" s="29" t="s">
        <v>547</v>
      </c>
      <c r="EH20" s="29" t="s">
        <v>547</v>
      </c>
      <c r="EI20" s="29" t="s">
        <v>547</v>
      </c>
      <c r="EJ20" s="29" t="s">
        <v>547</v>
      </c>
      <c r="EK20" s="29" t="s">
        <v>547</v>
      </c>
      <c r="EL20" s="29" t="s">
        <v>547</v>
      </c>
      <c r="EM20" s="29" t="s">
        <v>547</v>
      </c>
      <c r="EN20" s="29" t="s">
        <v>547</v>
      </c>
      <c r="EO20" s="29" t="s">
        <v>547</v>
      </c>
      <c r="EP20" s="29" t="s">
        <v>547</v>
      </c>
      <c r="EQ20" s="29" t="s">
        <v>547</v>
      </c>
      <c r="ER20" s="29" t="s">
        <v>547</v>
      </c>
      <c r="ES20" s="29" t="s">
        <v>547</v>
      </c>
      <c r="ET20" s="29" t="s">
        <v>547</v>
      </c>
      <c r="EU20" s="29" t="s">
        <v>547</v>
      </c>
      <c r="EV20" s="29" t="s">
        <v>547</v>
      </c>
      <c r="EW20" s="29" t="s">
        <v>547</v>
      </c>
      <c r="EX20" s="29" t="s">
        <v>547</v>
      </c>
      <c r="EY20" s="29" t="s">
        <v>547</v>
      </c>
      <c r="EZ20" s="29" t="s">
        <v>547</v>
      </c>
      <c r="FA20" s="29" t="s">
        <v>547</v>
      </c>
      <c r="FB20" s="29" t="s">
        <v>547</v>
      </c>
      <c r="FC20" s="29" t="s">
        <v>547</v>
      </c>
      <c r="FD20" s="29" t="s">
        <v>547</v>
      </c>
      <c r="FE20" s="29" t="s">
        <v>547</v>
      </c>
      <c r="FF20" s="29" t="s">
        <v>547</v>
      </c>
      <c r="FG20" s="29" t="s">
        <v>547</v>
      </c>
      <c r="FH20" s="29" t="s">
        <v>547</v>
      </c>
    </row>
    <row r="21" spans="1:164" ht="28.2" thickBot="1" x14ac:dyDescent="0.35">
      <c r="A21" s="29" t="s">
        <v>630</v>
      </c>
      <c r="B21" s="29" t="s">
        <v>6</v>
      </c>
      <c r="C21" s="29" t="s">
        <v>31</v>
      </c>
      <c r="D21" s="29" t="s">
        <v>32</v>
      </c>
      <c r="E21" s="29">
        <v>8</v>
      </c>
      <c r="F21" s="29" t="s">
        <v>756</v>
      </c>
      <c r="G21" s="29" t="s">
        <v>848</v>
      </c>
      <c r="H21" s="30"/>
      <c r="I21" s="29">
        <v>160101</v>
      </c>
      <c r="J21" s="29" t="s">
        <v>6</v>
      </c>
      <c r="K21" s="29" t="s">
        <v>7</v>
      </c>
      <c r="L21" s="29" t="s">
        <v>8</v>
      </c>
      <c r="M21" s="29" t="s">
        <v>969</v>
      </c>
      <c r="N21" s="29" t="s">
        <v>757</v>
      </c>
      <c r="O21" s="31">
        <v>5377971</v>
      </c>
      <c r="P21" s="29" t="s">
        <v>891</v>
      </c>
      <c r="Q21" s="29" t="s">
        <v>970</v>
      </c>
      <c r="R21" s="32">
        <v>27009</v>
      </c>
      <c r="S21" s="29" t="s">
        <v>758</v>
      </c>
      <c r="T21" s="29" t="s">
        <v>759</v>
      </c>
      <c r="U21" s="29" t="s">
        <v>781</v>
      </c>
      <c r="V21" s="29" t="s">
        <v>547</v>
      </c>
      <c r="W21" s="29">
        <v>48</v>
      </c>
      <c r="X21" s="29" t="s">
        <v>775</v>
      </c>
      <c r="Y21" s="29" t="s">
        <v>971</v>
      </c>
      <c r="Z21" s="29" t="s">
        <v>6</v>
      </c>
      <c r="AA21" s="29" t="s">
        <v>7</v>
      </c>
      <c r="AB21" s="29" t="s">
        <v>8</v>
      </c>
      <c r="AC21" s="30"/>
      <c r="AD21" s="29" t="s">
        <v>761</v>
      </c>
      <c r="AE21" s="29" t="s">
        <v>762</v>
      </c>
      <c r="AF21" s="29">
        <v>645766</v>
      </c>
      <c r="AG21" s="29" t="s">
        <v>566</v>
      </c>
      <c r="AH21" s="29" t="s">
        <v>571</v>
      </c>
      <c r="AI21" s="29" t="s">
        <v>548</v>
      </c>
      <c r="AJ21" s="29" t="s">
        <v>548</v>
      </c>
      <c r="AK21" s="29" t="s">
        <v>575</v>
      </c>
      <c r="AL21" s="29" t="s">
        <v>547</v>
      </c>
      <c r="AM21" s="29" t="s">
        <v>547</v>
      </c>
      <c r="AN21" s="29" t="s">
        <v>578</v>
      </c>
      <c r="AO21" s="29" t="s">
        <v>763</v>
      </c>
      <c r="AP21" s="29" t="s">
        <v>547</v>
      </c>
      <c r="AQ21" s="29" t="s">
        <v>548</v>
      </c>
      <c r="AR21" s="29" t="s">
        <v>563</v>
      </c>
      <c r="AS21" s="29" t="s">
        <v>582</v>
      </c>
      <c r="AT21" s="32">
        <v>44589</v>
      </c>
      <c r="AU21" s="29" t="s">
        <v>544</v>
      </c>
      <c r="AV21" s="29" t="s">
        <v>622</v>
      </c>
      <c r="AW21" s="29" t="s">
        <v>548</v>
      </c>
      <c r="AX21" s="29" t="s">
        <v>548</v>
      </c>
      <c r="AY21" s="29" t="s">
        <v>765</v>
      </c>
      <c r="AZ21" s="29" t="s">
        <v>563</v>
      </c>
      <c r="BA21" s="29" t="s">
        <v>547</v>
      </c>
      <c r="BB21" s="32">
        <v>44589</v>
      </c>
      <c r="BC21" s="29" t="s">
        <v>967</v>
      </c>
      <c r="BD21" s="29" t="s">
        <v>764</v>
      </c>
      <c r="BE21" s="29">
        <v>0</v>
      </c>
      <c r="BF21" s="32">
        <v>44588</v>
      </c>
      <c r="BG21" s="29" t="s">
        <v>571</v>
      </c>
      <c r="BH21" s="29" t="s">
        <v>777</v>
      </c>
      <c r="BI21" s="29" t="s">
        <v>805</v>
      </c>
      <c r="BJ21" s="29" t="s">
        <v>563</v>
      </c>
      <c r="BK21" s="29" t="s">
        <v>547</v>
      </c>
      <c r="BL21" s="29" t="s">
        <v>547</v>
      </c>
      <c r="BM21" s="29" t="s">
        <v>547</v>
      </c>
      <c r="BN21" s="29" t="s">
        <v>547</v>
      </c>
      <c r="BO21" s="29" t="s">
        <v>547</v>
      </c>
      <c r="BP21" s="29" t="s">
        <v>547</v>
      </c>
      <c r="BQ21" s="29" t="s">
        <v>547</v>
      </c>
      <c r="BR21" s="32">
        <v>44568</v>
      </c>
      <c r="BS21" s="32">
        <v>44590</v>
      </c>
      <c r="BT21" s="29" t="s">
        <v>787</v>
      </c>
      <c r="BU21" s="29" t="s">
        <v>820</v>
      </c>
      <c r="BV21" s="29" t="s">
        <v>770</v>
      </c>
      <c r="BW21" s="29" t="s">
        <v>770</v>
      </c>
      <c r="BX21" s="29" t="s">
        <v>771</v>
      </c>
      <c r="BY21" s="29" t="s">
        <v>563</v>
      </c>
      <c r="BZ21" s="29" t="s">
        <v>547</v>
      </c>
      <c r="CA21" s="29" t="s">
        <v>547</v>
      </c>
      <c r="CB21" s="29" t="s">
        <v>547</v>
      </c>
      <c r="CC21" s="29" t="s">
        <v>547</v>
      </c>
      <c r="CD21" s="29" t="s">
        <v>563</v>
      </c>
      <c r="CE21" s="29" t="s">
        <v>547</v>
      </c>
      <c r="CF21" s="29" t="s">
        <v>547</v>
      </c>
      <c r="CG21" s="29" t="s">
        <v>547</v>
      </c>
      <c r="CH21" s="29" t="s">
        <v>547</v>
      </c>
      <c r="CI21" s="29" t="s">
        <v>547</v>
      </c>
      <c r="CJ21" s="32">
        <v>44586</v>
      </c>
      <c r="CK21" s="29">
        <v>111</v>
      </c>
      <c r="CL21" s="29" t="s">
        <v>813</v>
      </c>
      <c r="CM21" s="32">
        <v>44589</v>
      </c>
      <c r="CN21" s="29" t="s">
        <v>789</v>
      </c>
      <c r="CO21" s="29" t="s">
        <v>558</v>
      </c>
      <c r="CP21" s="29" t="s">
        <v>547</v>
      </c>
      <c r="CQ21" s="29" t="s">
        <v>591</v>
      </c>
      <c r="CR21" s="29" t="s">
        <v>547</v>
      </c>
      <c r="CS21" s="29" t="s">
        <v>547</v>
      </c>
      <c r="CT21" s="29" t="s">
        <v>547</v>
      </c>
      <c r="CU21" s="29" t="s">
        <v>547</v>
      </c>
      <c r="CV21" s="29" t="s">
        <v>547</v>
      </c>
      <c r="CW21" s="29" t="s">
        <v>547</v>
      </c>
      <c r="CX21" s="29" t="s">
        <v>547</v>
      </c>
      <c r="CY21" s="29" t="s">
        <v>547</v>
      </c>
      <c r="CZ21" s="29" t="s">
        <v>547</v>
      </c>
      <c r="DA21" s="29" t="s">
        <v>547</v>
      </c>
      <c r="DB21" s="29" t="s">
        <v>547</v>
      </c>
      <c r="DC21" s="29" t="s">
        <v>547</v>
      </c>
      <c r="DD21" s="29" t="s">
        <v>547</v>
      </c>
      <c r="DE21" s="29" t="s">
        <v>547</v>
      </c>
      <c r="DF21" s="29" t="s">
        <v>547</v>
      </c>
      <c r="DG21" s="29" t="s">
        <v>547</v>
      </c>
      <c r="DH21" s="29" t="s">
        <v>547</v>
      </c>
      <c r="DI21" s="29" t="s">
        <v>547</v>
      </c>
      <c r="DJ21" s="29" t="s">
        <v>547</v>
      </c>
      <c r="DK21" s="29" t="s">
        <v>547</v>
      </c>
      <c r="DL21" s="29" t="s">
        <v>547</v>
      </c>
      <c r="DM21" s="29" t="s">
        <v>946</v>
      </c>
      <c r="DN21" s="29" t="s">
        <v>547</v>
      </c>
      <c r="DO21" s="32">
        <v>44726</v>
      </c>
      <c r="DP21" s="29" t="s">
        <v>547</v>
      </c>
      <c r="DQ21" s="29" t="s">
        <v>953</v>
      </c>
      <c r="DR21" s="29">
        <v>1</v>
      </c>
      <c r="DS21" s="29" t="s">
        <v>772</v>
      </c>
      <c r="DT21" s="32">
        <v>44603</v>
      </c>
      <c r="DU21" s="29" t="s">
        <v>547</v>
      </c>
      <c r="DV21" s="29" t="s">
        <v>547</v>
      </c>
      <c r="DW21" s="29" t="s">
        <v>547</v>
      </c>
      <c r="DX21" s="29" t="s">
        <v>547</v>
      </c>
      <c r="DY21" s="29" t="s">
        <v>547</v>
      </c>
      <c r="DZ21" s="29" t="s">
        <v>547</v>
      </c>
      <c r="EA21" s="29" t="s">
        <v>547</v>
      </c>
      <c r="EB21" s="29" t="s">
        <v>547</v>
      </c>
      <c r="EC21" s="29" t="s">
        <v>547</v>
      </c>
      <c r="ED21" s="29" t="s">
        <v>547</v>
      </c>
      <c r="EE21" s="29" t="s">
        <v>547</v>
      </c>
      <c r="EF21" s="29" t="s">
        <v>547</v>
      </c>
      <c r="EG21" s="29" t="s">
        <v>547</v>
      </c>
      <c r="EH21" s="29" t="s">
        <v>547</v>
      </c>
      <c r="EI21" s="29" t="s">
        <v>547</v>
      </c>
      <c r="EJ21" s="29" t="s">
        <v>547</v>
      </c>
      <c r="EK21" s="29" t="s">
        <v>547</v>
      </c>
      <c r="EL21" s="29" t="s">
        <v>547</v>
      </c>
      <c r="EM21" s="29" t="s">
        <v>547</v>
      </c>
      <c r="EN21" s="29" t="s">
        <v>547</v>
      </c>
      <c r="EO21" s="29" t="s">
        <v>547</v>
      </c>
      <c r="EP21" s="29" t="s">
        <v>547</v>
      </c>
      <c r="EQ21" s="29" t="s">
        <v>547</v>
      </c>
      <c r="ER21" s="29" t="s">
        <v>547</v>
      </c>
      <c r="ES21" s="29" t="s">
        <v>547</v>
      </c>
      <c r="ET21" s="29" t="s">
        <v>547</v>
      </c>
      <c r="EU21" s="29" t="s">
        <v>547</v>
      </c>
      <c r="EV21" s="29" t="s">
        <v>547</v>
      </c>
      <c r="EW21" s="29" t="s">
        <v>547</v>
      </c>
      <c r="EX21" s="29" t="s">
        <v>547</v>
      </c>
      <c r="EY21" s="29" t="s">
        <v>547</v>
      </c>
      <c r="EZ21" s="29" t="s">
        <v>547</v>
      </c>
      <c r="FA21" s="29" t="s">
        <v>547</v>
      </c>
      <c r="FB21" s="29" t="s">
        <v>547</v>
      </c>
      <c r="FC21" s="29" t="s">
        <v>547</v>
      </c>
      <c r="FD21" s="29" t="s">
        <v>547</v>
      </c>
      <c r="FE21" s="29" t="s">
        <v>547</v>
      </c>
      <c r="FF21" s="29" t="s">
        <v>547</v>
      </c>
      <c r="FG21" s="29" t="s">
        <v>547</v>
      </c>
      <c r="FH21" s="29" t="s">
        <v>547</v>
      </c>
    </row>
    <row r="22" spans="1:164" ht="28.2" thickBot="1" x14ac:dyDescent="0.35">
      <c r="A22" s="29" t="s">
        <v>630</v>
      </c>
      <c r="B22" s="29" t="s">
        <v>6</v>
      </c>
      <c r="C22" s="29" t="s">
        <v>31</v>
      </c>
      <c r="D22" s="29" t="s">
        <v>53</v>
      </c>
      <c r="E22" s="29">
        <v>27</v>
      </c>
      <c r="F22" s="29" t="s">
        <v>756</v>
      </c>
      <c r="G22" s="29" t="s">
        <v>55</v>
      </c>
      <c r="H22" s="30"/>
      <c r="I22" s="29">
        <v>160113</v>
      </c>
      <c r="J22" s="29" t="s">
        <v>6</v>
      </c>
      <c r="K22" s="29" t="s">
        <v>7</v>
      </c>
      <c r="L22" s="29" t="s">
        <v>24</v>
      </c>
      <c r="M22" s="29" t="s">
        <v>849</v>
      </c>
      <c r="N22" s="29" t="s">
        <v>757</v>
      </c>
      <c r="O22" s="31">
        <v>43088293</v>
      </c>
      <c r="P22" s="29" t="s">
        <v>850</v>
      </c>
      <c r="Q22" s="29" t="s">
        <v>851</v>
      </c>
      <c r="R22" s="32">
        <v>31236</v>
      </c>
      <c r="S22" s="29" t="s">
        <v>758</v>
      </c>
      <c r="T22" s="29" t="s">
        <v>759</v>
      </c>
      <c r="U22" s="29" t="s">
        <v>781</v>
      </c>
      <c r="V22" s="29" t="s">
        <v>547</v>
      </c>
      <c r="W22" s="29">
        <v>36</v>
      </c>
      <c r="X22" s="29" t="s">
        <v>775</v>
      </c>
      <c r="Y22" s="29" t="s">
        <v>852</v>
      </c>
      <c r="Z22" s="29" t="s">
        <v>18</v>
      </c>
      <c r="AA22" s="29" t="s">
        <v>853</v>
      </c>
      <c r="AB22" s="29" t="s">
        <v>854</v>
      </c>
      <c r="AC22" s="29" t="s">
        <v>761</v>
      </c>
      <c r="AD22" s="29" t="s">
        <v>761</v>
      </c>
      <c r="AE22" s="29" t="s">
        <v>762</v>
      </c>
      <c r="AF22" s="29" t="s">
        <v>855</v>
      </c>
      <c r="AG22" s="29" t="s">
        <v>567</v>
      </c>
      <c r="AH22" s="29" t="s">
        <v>571</v>
      </c>
      <c r="AI22" s="29" t="s">
        <v>548</v>
      </c>
      <c r="AJ22" s="29" t="s">
        <v>548</v>
      </c>
      <c r="AK22" s="29" t="s">
        <v>575</v>
      </c>
      <c r="AL22" s="29" t="s">
        <v>547</v>
      </c>
      <c r="AM22" s="29" t="s">
        <v>547</v>
      </c>
      <c r="AN22" s="29" t="s">
        <v>942</v>
      </c>
      <c r="AO22" s="29" t="s">
        <v>763</v>
      </c>
      <c r="AP22" s="29" t="s">
        <v>547</v>
      </c>
      <c r="AQ22" s="29" t="s">
        <v>563</v>
      </c>
      <c r="AR22" s="29" t="s">
        <v>563</v>
      </c>
      <c r="AS22" s="29" t="s">
        <v>563</v>
      </c>
      <c r="AT22" s="32">
        <v>44659</v>
      </c>
      <c r="AU22" s="29" t="s">
        <v>544</v>
      </c>
      <c r="AV22" s="29" t="s">
        <v>586</v>
      </c>
      <c r="AW22" s="29" t="s">
        <v>548</v>
      </c>
      <c r="AX22" s="29" t="s">
        <v>563</v>
      </c>
      <c r="AY22" s="29" t="s">
        <v>765</v>
      </c>
      <c r="AZ22" s="29" t="s">
        <v>563</v>
      </c>
      <c r="BA22" s="29" t="s">
        <v>547</v>
      </c>
      <c r="BB22" s="32">
        <v>44659</v>
      </c>
      <c r="BC22" s="29" t="s">
        <v>945</v>
      </c>
      <c r="BD22" s="29" t="s">
        <v>764</v>
      </c>
      <c r="BE22" s="29">
        <v>0</v>
      </c>
      <c r="BF22" s="32">
        <v>44659</v>
      </c>
      <c r="BG22" s="29" t="s">
        <v>766</v>
      </c>
      <c r="BH22" s="29" t="s">
        <v>766</v>
      </c>
      <c r="BI22" s="29" t="s">
        <v>547</v>
      </c>
      <c r="BJ22" s="29" t="s">
        <v>547</v>
      </c>
      <c r="BK22" s="29" t="s">
        <v>547</v>
      </c>
      <c r="BL22" s="29" t="s">
        <v>547</v>
      </c>
      <c r="BM22" s="29" t="s">
        <v>547</v>
      </c>
      <c r="BN22" s="29" t="s">
        <v>547</v>
      </c>
      <c r="BO22" s="29" t="s">
        <v>547</v>
      </c>
      <c r="BP22" s="29" t="s">
        <v>547</v>
      </c>
      <c r="BQ22" s="29" t="s">
        <v>547</v>
      </c>
      <c r="BR22" s="29" t="s">
        <v>547</v>
      </c>
      <c r="BS22" s="29" t="s">
        <v>547</v>
      </c>
      <c r="BT22" s="29" t="s">
        <v>547</v>
      </c>
      <c r="BU22" s="29" t="s">
        <v>547</v>
      </c>
      <c r="BV22" s="29" t="s">
        <v>547</v>
      </c>
      <c r="BW22" s="29" t="s">
        <v>547</v>
      </c>
      <c r="BX22" s="29" t="s">
        <v>547</v>
      </c>
      <c r="BY22" s="29" t="s">
        <v>547</v>
      </c>
      <c r="BZ22" s="29" t="s">
        <v>547</v>
      </c>
      <c r="CA22" s="29" t="s">
        <v>547</v>
      </c>
      <c r="CB22" s="29" t="s">
        <v>547</v>
      </c>
      <c r="CC22" s="29" t="s">
        <v>547</v>
      </c>
      <c r="CD22" s="29" t="s">
        <v>547</v>
      </c>
      <c r="CE22" s="29" t="s">
        <v>547</v>
      </c>
      <c r="CF22" s="29" t="s">
        <v>547</v>
      </c>
      <c r="CG22" s="29" t="s">
        <v>547</v>
      </c>
      <c r="CH22" s="29" t="s">
        <v>547</v>
      </c>
      <c r="CI22" s="29" t="s">
        <v>547</v>
      </c>
      <c r="CJ22" s="29" t="s">
        <v>547</v>
      </c>
      <c r="CK22" s="29" t="s">
        <v>547</v>
      </c>
      <c r="CL22" s="29" t="s">
        <v>547</v>
      </c>
      <c r="CM22" s="29" t="s">
        <v>547</v>
      </c>
      <c r="CN22" s="29" t="s">
        <v>547</v>
      </c>
      <c r="CO22" s="29" t="s">
        <v>547</v>
      </c>
      <c r="CP22" s="29" t="s">
        <v>547</v>
      </c>
      <c r="CQ22" s="29" t="s">
        <v>547</v>
      </c>
      <c r="CR22" s="29" t="s">
        <v>547</v>
      </c>
      <c r="CS22" s="29" t="s">
        <v>547</v>
      </c>
      <c r="CT22" s="29" t="s">
        <v>547</v>
      </c>
      <c r="CU22" s="29" t="s">
        <v>547</v>
      </c>
      <c r="CV22" s="29" t="s">
        <v>547</v>
      </c>
      <c r="CW22" s="29" t="s">
        <v>547</v>
      </c>
      <c r="CX22" s="29" t="s">
        <v>547</v>
      </c>
      <c r="CY22" s="29" t="s">
        <v>547</v>
      </c>
      <c r="CZ22" s="29" t="s">
        <v>547</v>
      </c>
      <c r="DA22" s="29" t="s">
        <v>547</v>
      </c>
      <c r="DB22" s="29" t="s">
        <v>547</v>
      </c>
      <c r="DC22" s="29" t="s">
        <v>547</v>
      </c>
      <c r="DD22" s="29" t="s">
        <v>547</v>
      </c>
      <c r="DE22" s="29" t="s">
        <v>547</v>
      </c>
      <c r="DF22" s="29" t="s">
        <v>547</v>
      </c>
      <c r="DG22" s="29" t="s">
        <v>547</v>
      </c>
      <c r="DH22" s="29" t="s">
        <v>547</v>
      </c>
      <c r="DI22" s="29" t="s">
        <v>547</v>
      </c>
      <c r="DJ22" s="29" t="s">
        <v>547</v>
      </c>
      <c r="DK22" s="29" t="s">
        <v>547</v>
      </c>
      <c r="DL22" s="29" t="s">
        <v>547</v>
      </c>
      <c r="DM22" s="29" t="s">
        <v>547</v>
      </c>
      <c r="DN22" s="29" t="s">
        <v>547</v>
      </c>
      <c r="DO22" s="29" t="s">
        <v>547</v>
      </c>
      <c r="DP22" s="29" t="s">
        <v>547</v>
      </c>
      <c r="DQ22" s="29" t="s">
        <v>547</v>
      </c>
      <c r="DR22" s="29" t="s">
        <v>547</v>
      </c>
      <c r="DS22" s="29" t="s">
        <v>547</v>
      </c>
      <c r="DT22" s="29" t="s">
        <v>547</v>
      </c>
      <c r="DU22" s="29" t="s">
        <v>547</v>
      </c>
      <c r="DV22" s="29" t="s">
        <v>547</v>
      </c>
      <c r="DW22" s="29" t="s">
        <v>547</v>
      </c>
      <c r="DX22" s="29" t="s">
        <v>547</v>
      </c>
      <c r="DY22" s="29" t="s">
        <v>547</v>
      </c>
      <c r="DZ22" s="29" t="s">
        <v>547</v>
      </c>
      <c r="EA22" s="29" t="s">
        <v>547</v>
      </c>
      <c r="EB22" s="29" t="s">
        <v>547</v>
      </c>
      <c r="EC22" s="29" t="s">
        <v>547</v>
      </c>
      <c r="ED22" s="29" t="s">
        <v>547</v>
      </c>
      <c r="EE22" s="29" t="s">
        <v>547</v>
      </c>
      <c r="EF22" s="29" t="s">
        <v>547</v>
      </c>
      <c r="EG22" s="29" t="s">
        <v>547</v>
      </c>
      <c r="EH22" s="29" t="s">
        <v>547</v>
      </c>
      <c r="EI22" s="29" t="s">
        <v>547</v>
      </c>
      <c r="EJ22" s="29" t="s">
        <v>547</v>
      </c>
      <c r="EK22" s="29" t="s">
        <v>547</v>
      </c>
      <c r="EL22" s="29" t="s">
        <v>547</v>
      </c>
      <c r="EM22" s="29" t="s">
        <v>547</v>
      </c>
      <c r="EN22" s="29" t="s">
        <v>547</v>
      </c>
      <c r="EO22" s="29" t="s">
        <v>547</v>
      </c>
      <c r="EP22" s="29" t="s">
        <v>547</v>
      </c>
      <c r="EQ22" s="29" t="s">
        <v>547</v>
      </c>
      <c r="ER22" s="29" t="s">
        <v>547</v>
      </c>
      <c r="ES22" s="29" t="s">
        <v>547</v>
      </c>
      <c r="ET22" s="29" t="s">
        <v>547</v>
      </c>
      <c r="EU22" s="29" t="s">
        <v>547</v>
      </c>
      <c r="EV22" s="29" t="s">
        <v>547</v>
      </c>
      <c r="EW22" s="29" t="s">
        <v>547</v>
      </c>
      <c r="EX22" s="29" t="s">
        <v>547</v>
      </c>
      <c r="EY22" s="29" t="s">
        <v>547</v>
      </c>
      <c r="EZ22" s="29" t="s">
        <v>547</v>
      </c>
      <c r="FA22" s="29" t="s">
        <v>547</v>
      </c>
      <c r="FB22" s="29" t="s">
        <v>547</v>
      </c>
      <c r="FC22" s="29" t="s">
        <v>547</v>
      </c>
      <c r="FD22" s="29" t="s">
        <v>547</v>
      </c>
      <c r="FE22" s="29" t="s">
        <v>547</v>
      </c>
      <c r="FF22" s="29" t="s">
        <v>547</v>
      </c>
      <c r="FG22" s="29" t="s">
        <v>547</v>
      </c>
      <c r="FH22" s="29" t="s">
        <v>547</v>
      </c>
    </row>
    <row r="23" spans="1:164" ht="42" thickBot="1" x14ac:dyDescent="0.35">
      <c r="A23" s="29" t="s">
        <v>630</v>
      </c>
      <c r="B23" s="29" t="s">
        <v>6</v>
      </c>
      <c r="C23" s="29" t="s">
        <v>31</v>
      </c>
      <c r="D23" s="29" t="s">
        <v>53</v>
      </c>
      <c r="E23" s="29">
        <v>27</v>
      </c>
      <c r="F23" s="29" t="s">
        <v>756</v>
      </c>
      <c r="G23" s="29" t="s">
        <v>55</v>
      </c>
      <c r="H23" s="30"/>
      <c r="I23" s="29">
        <v>160113</v>
      </c>
      <c r="J23" s="29" t="s">
        <v>6</v>
      </c>
      <c r="K23" s="29" t="s">
        <v>7</v>
      </c>
      <c r="L23" s="29" t="s">
        <v>24</v>
      </c>
      <c r="M23" s="29" t="s">
        <v>972</v>
      </c>
      <c r="N23" s="29" t="s">
        <v>757</v>
      </c>
      <c r="O23" s="31">
        <v>76223151</v>
      </c>
      <c r="P23" s="29" t="s">
        <v>973</v>
      </c>
      <c r="Q23" s="29" t="s">
        <v>974</v>
      </c>
      <c r="R23" s="32">
        <v>37490</v>
      </c>
      <c r="S23" s="29" t="s">
        <v>758</v>
      </c>
      <c r="T23" s="29" t="s">
        <v>759</v>
      </c>
      <c r="U23" s="29" t="s">
        <v>781</v>
      </c>
      <c r="V23" s="29" t="s">
        <v>547</v>
      </c>
      <c r="W23" s="29">
        <v>19</v>
      </c>
      <c r="X23" s="29" t="s">
        <v>775</v>
      </c>
      <c r="Y23" s="29" t="s">
        <v>975</v>
      </c>
      <c r="Z23" s="29" t="s">
        <v>6</v>
      </c>
      <c r="AA23" s="29" t="s">
        <v>7</v>
      </c>
      <c r="AB23" s="29" t="s">
        <v>24</v>
      </c>
      <c r="AC23" s="29" t="s">
        <v>761</v>
      </c>
      <c r="AD23" s="29" t="s">
        <v>761</v>
      </c>
      <c r="AE23" s="29" t="s">
        <v>762</v>
      </c>
      <c r="AF23" s="29" t="s">
        <v>976</v>
      </c>
      <c r="AG23" s="29" t="s">
        <v>566</v>
      </c>
      <c r="AH23" s="29" t="s">
        <v>571</v>
      </c>
      <c r="AI23" s="29" t="s">
        <v>548</v>
      </c>
      <c r="AJ23" s="29" t="s">
        <v>548</v>
      </c>
      <c r="AK23" s="29" t="s">
        <v>575</v>
      </c>
      <c r="AL23" s="29" t="s">
        <v>547</v>
      </c>
      <c r="AM23" s="29" t="s">
        <v>547</v>
      </c>
      <c r="AN23" s="29" t="s">
        <v>577</v>
      </c>
      <c r="AO23" s="29" t="s">
        <v>763</v>
      </c>
      <c r="AP23" s="29" t="s">
        <v>547</v>
      </c>
      <c r="AQ23" s="29" t="s">
        <v>563</v>
      </c>
      <c r="AR23" s="29" t="s">
        <v>563</v>
      </c>
      <c r="AS23" s="29" t="s">
        <v>563</v>
      </c>
      <c r="AT23" s="32">
        <v>44574</v>
      </c>
      <c r="AU23" s="29" t="s">
        <v>544</v>
      </c>
      <c r="AV23" s="29" t="s">
        <v>586</v>
      </c>
      <c r="AW23" s="29" t="s">
        <v>548</v>
      </c>
      <c r="AX23" s="29" t="s">
        <v>563</v>
      </c>
      <c r="AY23" s="29" t="s">
        <v>765</v>
      </c>
      <c r="AZ23" s="29" t="s">
        <v>563</v>
      </c>
      <c r="BA23" s="29" t="s">
        <v>547</v>
      </c>
      <c r="BB23" s="32">
        <v>44574</v>
      </c>
      <c r="BC23" s="29" t="s">
        <v>977</v>
      </c>
      <c r="BD23" s="29" t="s">
        <v>764</v>
      </c>
      <c r="BE23" s="29">
        <v>0</v>
      </c>
      <c r="BF23" s="32">
        <v>44574</v>
      </c>
      <c r="BG23" s="29" t="s">
        <v>571</v>
      </c>
      <c r="BH23" s="29" t="s">
        <v>777</v>
      </c>
      <c r="BI23" s="29" t="s">
        <v>528</v>
      </c>
      <c r="BJ23" s="29" t="s">
        <v>563</v>
      </c>
      <c r="BK23" s="29" t="s">
        <v>547</v>
      </c>
      <c r="BL23" s="29" t="s">
        <v>547</v>
      </c>
      <c r="BM23" s="29" t="s">
        <v>547</v>
      </c>
      <c r="BN23" s="29" t="s">
        <v>547</v>
      </c>
      <c r="BO23" s="29" t="s">
        <v>547</v>
      </c>
      <c r="BP23" s="29" t="s">
        <v>547</v>
      </c>
      <c r="BQ23" s="29" t="s">
        <v>547</v>
      </c>
      <c r="BR23" s="32">
        <v>44409</v>
      </c>
      <c r="BS23" s="32">
        <v>44430</v>
      </c>
      <c r="BT23" s="29" t="s">
        <v>769</v>
      </c>
      <c r="BU23" s="29" t="s">
        <v>547</v>
      </c>
      <c r="BV23" s="29" t="s">
        <v>770</v>
      </c>
      <c r="BW23" s="29" t="s">
        <v>770</v>
      </c>
      <c r="BX23" s="29" t="s">
        <v>778</v>
      </c>
      <c r="BY23" s="29" t="s">
        <v>563</v>
      </c>
      <c r="BZ23" s="29" t="s">
        <v>547</v>
      </c>
      <c r="CA23" s="29" t="s">
        <v>547</v>
      </c>
      <c r="CB23" s="29" t="s">
        <v>547</v>
      </c>
      <c r="CC23" s="29" t="s">
        <v>547</v>
      </c>
      <c r="CD23" s="29" t="s">
        <v>563</v>
      </c>
      <c r="CE23" s="29" t="s">
        <v>547</v>
      </c>
      <c r="CF23" s="29" t="s">
        <v>547</v>
      </c>
      <c r="CG23" s="29" t="s">
        <v>547</v>
      </c>
      <c r="CH23" s="29" t="s">
        <v>547</v>
      </c>
      <c r="CI23" s="29" t="s">
        <v>547</v>
      </c>
      <c r="CJ23" s="29" t="s">
        <v>547</v>
      </c>
      <c r="CK23" s="29" t="s">
        <v>547</v>
      </c>
      <c r="CL23" s="29" t="s">
        <v>547</v>
      </c>
      <c r="CM23" s="29" t="s">
        <v>547</v>
      </c>
      <c r="CN23" s="29" t="s">
        <v>547</v>
      </c>
      <c r="CO23" s="29" t="s">
        <v>547</v>
      </c>
      <c r="CP23" s="29" t="s">
        <v>547</v>
      </c>
      <c r="CQ23" s="29" t="s">
        <v>547</v>
      </c>
      <c r="CR23" s="29" t="s">
        <v>547</v>
      </c>
      <c r="CS23" s="29" t="s">
        <v>547</v>
      </c>
      <c r="CT23" s="29" t="s">
        <v>547</v>
      </c>
      <c r="CU23" s="29" t="s">
        <v>547</v>
      </c>
      <c r="CV23" s="29" t="s">
        <v>547</v>
      </c>
      <c r="CW23" s="29" t="s">
        <v>547</v>
      </c>
      <c r="CX23" s="29" t="s">
        <v>547</v>
      </c>
      <c r="CY23" s="29" t="s">
        <v>547</v>
      </c>
      <c r="CZ23" s="29" t="s">
        <v>547</v>
      </c>
      <c r="DA23" s="29" t="s">
        <v>547</v>
      </c>
      <c r="DB23" s="29" t="s">
        <v>547</v>
      </c>
      <c r="DC23" s="29" t="s">
        <v>547</v>
      </c>
      <c r="DD23" s="29" t="s">
        <v>547</v>
      </c>
      <c r="DE23" s="29" t="s">
        <v>547</v>
      </c>
      <c r="DF23" s="29" t="s">
        <v>547</v>
      </c>
      <c r="DG23" s="29" t="s">
        <v>547</v>
      </c>
      <c r="DH23" s="29" t="s">
        <v>547</v>
      </c>
      <c r="DI23" s="29" t="s">
        <v>547</v>
      </c>
      <c r="DJ23" s="29" t="s">
        <v>547</v>
      </c>
      <c r="DK23" s="29" t="s">
        <v>547</v>
      </c>
      <c r="DL23" s="29" t="s">
        <v>547</v>
      </c>
      <c r="DM23" s="29" t="s">
        <v>547</v>
      </c>
      <c r="DN23" s="29" t="s">
        <v>547</v>
      </c>
      <c r="DO23" s="29" t="s">
        <v>547</v>
      </c>
      <c r="DP23" s="29" t="s">
        <v>547</v>
      </c>
      <c r="DQ23" s="29" t="s">
        <v>547</v>
      </c>
      <c r="DR23" s="29" t="s">
        <v>547</v>
      </c>
      <c r="DS23" s="29" t="s">
        <v>547</v>
      </c>
      <c r="DT23" s="29" t="s">
        <v>547</v>
      </c>
      <c r="DU23" s="29" t="s">
        <v>547</v>
      </c>
      <c r="DV23" s="29" t="s">
        <v>547</v>
      </c>
      <c r="DW23" s="29" t="s">
        <v>547</v>
      </c>
      <c r="DX23" s="29" t="s">
        <v>547</v>
      </c>
      <c r="DY23" s="29" t="s">
        <v>547</v>
      </c>
      <c r="DZ23" s="29" t="s">
        <v>547</v>
      </c>
      <c r="EA23" s="29" t="s">
        <v>547</v>
      </c>
      <c r="EB23" s="29" t="s">
        <v>547</v>
      </c>
      <c r="EC23" s="29" t="s">
        <v>547</v>
      </c>
      <c r="ED23" s="29" t="s">
        <v>547</v>
      </c>
      <c r="EE23" s="29" t="s">
        <v>547</v>
      </c>
      <c r="EF23" s="29" t="s">
        <v>547</v>
      </c>
      <c r="EG23" s="29" t="s">
        <v>547</v>
      </c>
      <c r="EH23" s="29" t="s">
        <v>547</v>
      </c>
      <c r="EI23" s="29" t="s">
        <v>547</v>
      </c>
      <c r="EJ23" s="29" t="s">
        <v>547</v>
      </c>
      <c r="EK23" s="29" t="s">
        <v>547</v>
      </c>
      <c r="EL23" s="29" t="s">
        <v>547</v>
      </c>
      <c r="EM23" s="29" t="s">
        <v>547</v>
      </c>
      <c r="EN23" s="29" t="s">
        <v>547</v>
      </c>
      <c r="EO23" s="29" t="s">
        <v>547</v>
      </c>
      <c r="EP23" s="29" t="s">
        <v>547</v>
      </c>
      <c r="EQ23" s="29" t="s">
        <v>547</v>
      </c>
      <c r="ER23" s="29" t="s">
        <v>547</v>
      </c>
      <c r="ES23" s="29" t="s">
        <v>547</v>
      </c>
      <c r="ET23" s="29" t="s">
        <v>547</v>
      </c>
      <c r="EU23" s="29" t="s">
        <v>547</v>
      </c>
      <c r="EV23" s="29" t="s">
        <v>547</v>
      </c>
      <c r="EW23" s="29" t="s">
        <v>547</v>
      </c>
      <c r="EX23" s="29" t="s">
        <v>547</v>
      </c>
      <c r="EY23" s="29">
        <v>1</v>
      </c>
      <c r="EZ23" s="32">
        <v>44575</v>
      </c>
      <c r="FA23" s="29" t="s">
        <v>773</v>
      </c>
      <c r="FB23" s="29" t="s">
        <v>978</v>
      </c>
      <c r="FC23" s="29" t="s">
        <v>544</v>
      </c>
      <c r="FD23" s="29" t="s">
        <v>823</v>
      </c>
      <c r="FE23" s="29" t="s">
        <v>860</v>
      </c>
      <c r="FF23" s="29" t="s">
        <v>979</v>
      </c>
      <c r="FG23" s="29" t="s">
        <v>806</v>
      </c>
      <c r="FH23" s="29" t="s">
        <v>770</v>
      </c>
    </row>
    <row r="24" spans="1:164" ht="28.2" thickBot="1" x14ac:dyDescent="0.35">
      <c r="A24" s="29" t="s">
        <v>630</v>
      </c>
      <c r="B24" s="29" t="s">
        <v>6</v>
      </c>
      <c r="C24" s="29" t="s">
        <v>31</v>
      </c>
      <c r="D24" s="29" t="s">
        <v>53</v>
      </c>
      <c r="E24" s="29">
        <v>6694</v>
      </c>
      <c r="F24" s="29" t="s">
        <v>774</v>
      </c>
      <c r="G24" s="29" t="s">
        <v>856</v>
      </c>
      <c r="H24" s="30"/>
      <c r="I24" s="29">
        <v>160113</v>
      </c>
      <c r="J24" s="29" t="s">
        <v>6</v>
      </c>
      <c r="K24" s="29" t="s">
        <v>7</v>
      </c>
      <c r="L24" s="29" t="s">
        <v>24</v>
      </c>
      <c r="M24" s="29" t="s">
        <v>980</v>
      </c>
      <c r="N24" s="29" t="s">
        <v>757</v>
      </c>
      <c r="O24" s="31">
        <v>45164164</v>
      </c>
      <c r="P24" s="29" t="s">
        <v>981</v>
      </c>
      <c r="Q24" s="29" t="s">
        <v>982</v>
      </c>
      <c r="R24" s="32">
        <v>27803</v>
      </c>
      <c r="S24" s="29" t="s">
        <v>758</v>
      </c>
      <c r="T24" s="29" t="s">
        <v>759</v>
      </c>
      <c r="U24" s="29" t="s">
        <v>781</v>
      </c>
      <c r="V24" s="29" t="s">
        <v>547</v>
      </c>
      <c r="W24" s="29">
        <v>46</v>
      </c>
      <c r="X24" s="29" t="s">
        <v>775</v>
      </c>
      <c r="Y24" s="29" t="s">
        <v>983</v>
      </c>
      <c r="Z24" s="29" t="s">
        <v>6</v>
      </c>
      <c r="AA24" s="29" t="s">
        <v>7</v>
      </c>
      <c r="AB24" s="29" t="s">
        <v>24</v>
      </c>
      <c r="AC24" s="29" t="s">
        <v>761</v>
      </c>
      <c r="AD24" s="29" t="s">
        <v>761</v>
      </c>
      <c r="AE24" s="29" t="s">
        <v>762</v>
      </c>
      <c r="AF24" s="29">
        <v>45164164</v>
      </c>
      <c r="AG24" s="29" t="s">
        <v>566</v>
      </c>
      <c r="AH24" s="29" t="s">
        <v>571</v>
      </c>
      <c r="AI24" s="29" t="s">
        <v>548</v>
      </c>
      <c r="AJ24" s="29" t="s">
        <v>548</v>
      </c>
      <c r="AK24" s="29" t="s">
        <v>574</v>
      </c>
      <c r="AL24" s="29" t="s">
        <v>547</v>
      </c>
      <c r="AM24" s="29" t="s">
        <v>547</v>
      </c>
      <c r="AN24" s="29" t="s">
        <v>942</v>
      </c>
      <c r="AO24" s="29" t="s">
        <v>763</v>
      </c>
      <c r="AP24" s="29" t="s">
        <v>547</v>
      </c>
      <c r="AQ24" s="29" t="s">
        <v>563</v>
      </c>
      <c r="AR24" s="29" t="s">
        <v>563</v>
      </c>
      <c r="AS24" s="29" t="s">
        <v>563</v>
      </c>
      <c r="AT24" s="32">
        <v>44639</v>
      </c>
      <c r="AU24" s="29" t="s">
        <v>544</v>
      </c>
      <c r="AV24" s="29" t="s">
        <v>586</v>
      </c>
      <c r="AW24" s="29" t="s">
        <v>548</v>
      </c>
      <c r="AX24" s="29" t="s">
        <v>563</v>
      </c>
      <c r="AY24" s="29" t="s">
        <v>765</v>
      </c>
      <c r="AZ24" s="29" t="s">
        <v>563</v>
      </c>
      <c r="BA24" s="29" t="s">
        <v>547</v>
      </c>
      <c r="BB24" s="32">
        <v>44639</v>
      </c>
      <c r="BC24" s="29" t="s">
        <v>945</v>
      </c>
      <c r="BD24" s="29" t="s">
        <v>764</v>
      </c>
      <c r="BE24" s="29">
        <v>0</v>
      </c>
      <c r="BF24" s="32">
        <v>44639</v>
      </c>
      <c r="BG24" s="29" t="s">
        <v>766</v>
      </c>
      <c r="BH24" s="29" t="s">
        <v>766</v>
      </c>
      <c r="BI24" s="29" t="s">
        <v>818</v>
      </c>
      <c r="BJ24" s="29" t="s">
        <v>563</v>
      </c>
      <c r="BK24" s="29" t="s">
        <v>547</v>
      </c>
      <c r="BL24" s="29" t="s">
        <v>547</v>
      </c>
      <c r="BM24" s="29" t="s">
        <v>547</v>
      </c>
      <c r="BN24" s="29" t="s">
        <v>547</v>
      </c>
      <c r="BO24" s="29" t="s">
        <v>547</v>
      </c>
      <c r="BP24" s="29" t="s">
        <v>547</v>
      </c>
      <c r="BQ24" s="29" t="s">
        <v>547</v>
      </c>
      <c r="BR24" s="32">
        <v>44490</v>
      </c>
      <c r="BS24" s="32">
        <v>44516</v>
      </c>
      <c r="BT24" s="29" t="s">
        <v>769</v>
      </c>
      <c r="BU24" s="29" t="s">
        <v>547</v>
      </c>
      <c r="BV24" s="29" t="s">
        <v>770</v>
      </c>
      <c r="BW24" s="29" t="s">
        <v>770</v>
      </c>
      <c r="BX24" s="29" t="s">
        <v>778</v>
      </c>
      <c r="BY24" s="29" t="s">
        <v>563</v>
      </c>
      <c r="BZ24" s="29" t="s">
        <v>547</v>
      </c>
      <c r="CA24" s="29" t="s">
        <v>547</v>
      </c>
      <c r="CB24" s="29" t="s">
        <v>547</v>
      </c>
      <c r="CC24" s="29" t="s">
        <v>547</v>
      </c>
      <c r="CD24" s="29" t="s">
        <v>563</v>
      </c>
      <c r="CE24" s="29" t="s">
        <v>547</v>
      </c>
      <c r="CF24" s="29" t="s">
        <v>547</v>
      </c>
      <c r="CG24" s="29" t="s">
        <v>547</v>
      </c>
      <c r="CH24" s="29" t="s">
        <v>547</v>
      </c>
      <c r="CI24" s="29" t="s">
        <v>547</v>
      </c>
      <c r="CJ24" s="32">
        <v>44503</v>
      </c>
      <c r="CK24" s="29" t="s">
        <v>984</v>
      </c>
      <c r="CL24" s="29" t="s">
        <v>788</v>
      </c>
      <c r="CM24" s="32">
        <v>44545</v>
      </c>
      <c r="CN24" s="29" t="s">
        <v>789</v>
      </c>
      <c r="CO24" s="29" t="s">
        <v>559</v>
      </c>
      <c r="CP24" s="29" t="s">
        <v>547</v>
      </c>
      <c r="CQ24" s="29" t="s">
        <v>590</v>
      </c>
      <c r="CR24" s="29" t="s">
        <v>590</v>
      </c>
      <c r="CS24" s="29" t="s">
        <v>547</v>
      </c>
      <c r="CT24" s="29" t="s">
        <v>547</v>
      </c>
      <c r="CU24" s="29" t="s">
        <v>547</v>
      </c>
      <c r="CV24" s="29" t="s">
        <v>547</v>
      </c>
      <c r="CW24" s="29" t="s">
        <v>547</v>
      </c>
      <c r="CX24" s="29" t="s">
        <v>547</v>
      </c>
      <c r="CY24" s="29" t="s">
        <v>547</v>
      </c>
      <c r="CZ24" s="29" t="s">
        <v>547</v>
      </c>
      <c r="DA24" s="29" t="s">
        <v>547</v>
      </c>
      <c r="DB24" s="29" t="s">
        <v>547</v>
      </c>
      <c r="DC24" s="29" t="s">
        <v>547</v>
      </c>
      <c r="DD24" s="29" t="s">
        <v>547</v>
      </c>
      <c r="DE24" s="29" t="s">
        <v>547</v>
      </c>
      <c r="DF24" s="29" t="s">
        <v>547</v>
      </c>
      <c r="DG24" s="29" t="s">
        <v>547</v>
      </c>
      <c r="DH24" s="29" t="s">
        <v>547</v>
      </c>
      <c r="DI24" s="29" t="s">
        <v>547</v>
      </c>
      <c r="DJ24" s="29" t="s">
        <v>547</v>
      </c>
      <c r="DK24" s="29" t="s">
        <v>547</v>
      </c>
      <c r="DL24" s="29" t="s">
        <v>547</v>
      </c>
      <c r="DM24" s="29" t="s">
        <v>547</v>
      </c>
      <c r="DN24" s="29" t="s">
        <v>547</v>
      </c>
      <c r="DO24" s="29" t="s">
        <v>547</v>
      </c>
      <c r="DP24" s="29" t="s">
        <v>547</v>
      </c>
      <c r="DQ24" s="29" t="s">
        <v>547</v>
      </c>
      <c r="DR24" s="29" t="s">
        <v>547</v>
      </c>
      <c r="DS24" s="29" t="s">
        <v>547</v>
      </c>
      <c r="DT24" s="29" t="s">
        <v>547</v>
      </c>
      <c r="DU24" s="29" t="s">
        <v>547</v>
      </c>
      <c r="DV24" s="29" t="s">
        <v>547</v>
      </c>
      <c r="DW24" s="29" t="s">
        <v>547</v>
      </c>
      <c r="DX24" s="29" t="s">
        <v>547</v>
      </c>
      <c r="DY24" s="29" t="s">
        <v>547</v>
      </c>
      <c r="DZ24" s="29" t="s">
        <v>547</v>
      </c>
      <c r="EA24" s="29" t="s">
        <v>547</v>
      </c>
      <c r="EB24" s="29" t="s">
        <v>547</v>
      </c>
      <c r="EC24" s="29" t="s">
        <v>547</v>
      </c>
      <c r="ED24" s="29" t="s">
        <v>547</v>
      </c>
      <c r="EE24" s="29" t="s">
        <v>547</v>
      </c>
      <c r="EF24" s="29" t="s">
        <v>547</v>
      </c>
      <c r="EG24" s="29" t="s">
        <v>547</v>
      </c>
      <c r="EH24" s="29" t="s">
        <v>547</v>
      </c>
      <c r="EI24" s="29" t="s">
        <v>547</v>
      </c>
      <c r="EJ24" s="29" t="s">
        <v>547</v>
      </c>
      <c r="EK24" s="29" t="s">
        <v>547</v>
      </c>
      <c r="EL24" s="29" t="s">
        <v>547</v>
      </c>
      <c r="EM24" s="29" t="s">
        <v>547</v>
      </c>
      <c r="EN24" s="29" t="s">
        <v>547</v>
      </c>
      <c r="EO24" s="29" t="s">
        <v>547</v>
      </c>
      <c r="EP24" s="29" t="s">
        <v>547</v>
      </c>
      <c r="EQ24" s="29" t="s">
        <v>547</v>
      </c>
      <c r="ER24" s="29" t="s">
        <v>547</v>
      </c>
      <c r="ES24" s="29" t="s">
        <v>547</v>
      </c>
      <c r="ET24" s="29" t="s">
        <v>547</v>
      </c>
      <c r="EU24" s="29" t="s">
        <v>547</v>
      </c>
      <c r="EV24" s="29" t="s">
        <v>547</v>
      </c>
      <c r="EW24" s="29" t="s">
        <v>547</v>
      </c>
      <c r="EX24" s="29" t="s">
        <v>547</v>
      </c>
      <c r="EY24" s="29" t="s">
        <v>547</v>
      </c>
      <c r="EZ24" s="29" t="s">
        <v>547</v>
      </c>
      <c r="FA24" s="29" t="s">
        <v>547</v>
      </c>
      <c r="FB24" s="29" t="s">
        <v>547</v>
      </c>
      <c r="FC24" s="29" t="s">
        <v>547</v>
      </c>
      <c r="FD24" s="29" t="s">
        <v>547</v>
      </c>
      <c r="FE24" s="29" t="s">
        <v>547</v>
      </c>
      <c r="FF24" s="29" t="s">
        <v>547</v>
      </c>
      <c r="FG24" s="29" t="s">
        <v>547</v>
      </c>
      <c r="FH24" s="29" t="s">
        <v>547</v>
      </c>
    </row>
    <row r="25" spans="1:164" ht="28.2" thickBot="1" x14ac:dyDescent="0.35">
      <c r="A25" s="29" t="s">
        <v>630</v>
      </c>
      <c r="B25" s="29" t="s">
        <v>6</v>
      </c>
      <c r="C25" s="29" t="s">
        <v>31</v>
      </c>
      <c r="D25" s="29" t="s">
        <v>53</v>
      </c>
      <c r="E25" s="29">
        <v>6693</v>
      </c>
      <c r="F25" s="29" t="s">
        <v>799</v>
      </c>
      <c r="G25" s="29" t="s">
        <v>297</v>
      </c>
      <c r="H25" s="30"/>
      <c r="I25" s="29">
        <v>160113</v>
      </c>
      <c r="J25" s="29" t="s">
        <v>6</v>
      </c>
      <c r="K25" s="29" t="s">
        <v>7</v>
      </c>
      <c r="L25" s="29" t="s">
        <v>24</v>
      </c>
      <c r="M25" s="29" t="s">
        <v>1095</v>
      </c>
      <c r="N25" s="29">
        <v>1</v>
      </c>
      <c r="O25" s="31">
        <v>5342577</v>
      </c>
      <c r="P25" s="29" t="s">
        <v>1096</v>
      </c>
      <c r="Q25" s="29" t="s">
        <v>1097</v>
      </c>
      <c r="R25" s="32">
        <v>15192</v>
      </c>
      <c r="S25" s="29" t="s">
        <v>758</v>
      </c>
      <c r="T25" s="29" t="s">
        <v>759</v>
      </c>
      <c r="U25" s="29" t="s">
        <v>781</v>
      </c>
      <c r="V25" s="29" t="s">
        <v>547</v>
      </c>
      <c r="W25" s="29">
        <v>81</v>
      </c>
      <c r="X25" s="29" t="s">
        <v>760</v>
      </c>
      <c r="Y25" s="29" t="s">
        <v>1098</v>
      </c>
      <c r="Z25" s="29" t="s">
        <v>6</v>
      </c>
      <c r="AA25" s="29" t="s">
        <v>7</v>
      </c>
      <c r="AB25" s="29" t="s">
        <v>50</v>
      </c>
      <c r="AC25" s="29" t="s">
        <v>761</v>
      </c>
      <c r="AD25" s="29" t="s">
        <v>761</v>
      </c>
      <c r="AE25" s="29" t="s">
        <v>762</v>
      </c>
      <c r="AF25" s="29">
        <v>616264</v>
      </c>
      <c r="AG25" s="29" t="s">
        <v>566</v>
      </c>
      <c r="AH25" s="29" t="s">
        <v>571</v>
      </c>
      <c r="AI25" s="29" t="s">
        <v>563</v>
      </c>
      <c r="AJ25" s="29" t="s">
        <v>563</v>
      </c>
      <c r="AK25" s="29" t="s">
        <v>547</v>
      </c>
      <c r="AL25" s="29" t="s">
        <v>547</v>
      </c>
      <c r="AM25" s="29" t="s">
        <v>547</v>
      </c>
      <c r="AN25" s="29" t="s">
        <v>578</v>
      </c>
      <c r="AO25" s="29" t="s">
        <v>763</v>
      </c>
      <c r="AP25" s="29" t="s">
        <v>547</v>
      </c>
      <c r="AQ25" s="29" t="s">
        <v>563</v>
      </c>
      <c r="AR25" s="29" t="s">
        <v>563</v>
      </c>
      <c r="AS25" s="29" t="s">
        <v>563</v>
      </c>
      <c r="AT25" s="32">
        <v>44798</v>
      </c>
      <c r="AU25" s="29" t="s">
        <v>544</v>
      </c>
      <c r="AV25" s="29" t="s">
        <v>586</v>
      </c>
      <c r="AW25" s="29" t="s">
        <v>548</v>
      </c>
      <c r="AX25" s="29" t="s">
        <v>563</v>
      </c>
      <c r="AY25" s="29" t="s">
        <v>765</v>
      </c>
      <c r="AZ25" s="29" t="s">
        <v>563</v>
      </c>
      <c r="BA25" s="29" t="s">
        <v>563</v>
      </c>
      <c r="BB25" s="32">
        <v>44798</v>
      </c>
      <c r="BC25" s="29" t="s">
        <v>945</v>
      </c>
      <c r="BD25" s="29" t="s">
        <v>764</v>
      </c>
      <c r="BE25" s="29">
        <v>0</v>
      </c>
      <c r="BF25" s="32">
        <v>44798</v>
      </c>
      <c r="BG25" s="29" t="s">
        <v>571</v>
      </c>
      <c r="BH25" s="29" t="s">
        <v>571</v>
      </c>
      <c r="BI25" s="29" t="s">
        <v>829</v>
      </c>
      <c r="BJ25" s="29" t="s">
        <v>563</v>
      </c>
      <c r="BK25" s="29" t="s">
        <v>547</v>
      </c>
      <c r="BL25" s="29" t="s">
        <v>547</v>
      </c>
      <c r="BM25" s="29" t="s">
        <v>547</v>
      </c>
      <c r="BN25" s="29" t="s">
        <v>547</v>
      </c>
      <c r="BO25" s="29" t="s">
        <v>547</v>
      </c>
      <c r="BP25" s="29" t="s">
        <v>547</v>
      </c>
      <c r="BQ25" s="29" t="s">
        <v>547</v>
      </c>
      <c r="BR25" s="32">
        <v>44775</v>
      </c>
      <c r="BS25" s="32">
        <v>44804</v>
      </c>
      <c r="BT25" s="29" t="s">
        <v>769</v>
      </c>
      <c r="BU25" s="29" t="s">
        <v>547</v>
      </c>
      <c r="BV25" s="29" t="s">
        <v>770</v>
      </c>
      <c r="BW25" s="29" t="s">
        <v>770</v>
      </c>
      <c r="BX25" s="29" t="s">
        <v>778</v>
      </c>
      <c r="BY25" s="29" t="s">
        <v>563</v>
      </c>
      <c r="BZ25" s="29" t="s">
        <v>547</v>
      </c>
      <c r="CA25" s="29" t="s">
        <v>547</v>
      </c>
      <c r="CB25" s="29" t="s">
        <v>547</v>
      </c>
      <c r="CC25" s="29" t="s">
        <v>547</v>
      </c>
      <c r="CD25" s="29" t="s">
        <v>563</v>
      </c>
      <c r="CE25" s="29" t="s">
        <v>547</v>
      </c>
      <c r="CF25" s="29" t="s">
        <v>547</v>
      </c>
      <c r="CG25" s="29" t="s">
        <v>547</v>
      </c>
      <c r="CH25" s="29" t="s">
        <v>547</v>
      </c>
      <c r="CI25" s="29" t="s">
        <v>547</v>
      </c>
      <c r="CJ25" s="32">
        <v>44791</v>
      </c>
      <c r="CK25" s="29" t="s">
        <v>1099</v>
      </c>
      <c r="CL25" s="29" t="s">
        <v>547</v>
      </c>
      <c r="CM25" s="32">
        <v>44797</v>
      </c>
      <c r="CN25" s="29" t="s">
        <v>789</v>
      </c>
      <c r="CO25" s="29" t="s">
        <v>558</v>
      </c>
      <c r="CP25" s="29" t="s">
        <v>547</v>
      </c>
      <c r="CQ25" s="29" t="s">
        <v>592</v>
      </c>
      <c r="CR25" s="29" t="s">
        <v>547</v>
      </c>
      <c r="CS25" s="29" t="s">
        <v>547</v>
      </c>
      <c r="CT25" s="29" t="s">
        <v>547</v>
      </c>
      <c r="CU25" s="29" t="s">
        <v>547</v>
      </c>
      <c r="CV25" s="29" t="s">
        <v>547</v>
      </c>
      <c r="CW25" s="29" t="s">
        <v>547</v>
      </c>
      <c r="CX25" s="29" t="s">
        <v>547</v>
      </c>
      <c r="CY25" s="29" t="s">
        <v>547</v>
      </c>
      <c r="CZ25" s="29" t="s">
        <v>547</v>
      </c>
      <c r="DA25" s="29" t="s">
        <v>547</v>
      </c>
      <c r="DB25" s="29" t="s">
        <v>547</v>
      </c>
      <c r="DC25" s="29" t="s">
        <v>547</v>
      </c>
      <c r="DD25" s="29" t="s">
        <v>547</v>
      </c>
      <c r="DE25" s="29" t="s">
        <v>547</v>
      </c>
      <c r="DF25" s="29" t="s">
        <v>547</v>
      </c>
      <c r="DG25" s="29" t="s">
        <v>547</v>
      </c>
      <c r="DH25" s="29" t="s">
        <v>547</v>
      </c>
      <c r="DI25" s="29" t="s">
        <v>547</v>
      </c>
      <c r="DJ25" s="29" t="s">
        <v>547</v>
      </c>
      <c r="DK25" s="29" t="s">
        <v>547</v>
      </c>
      <c r="DL25" s="29" t="s">
        <v>547</v>
      </c>
      <c r="DM25" s="29" t="s">
        <v>547</v>
      </c>
      <c r="DN25" s="29" t="s">
        <v>547</v>
      </c>
      <c r="DO25" s="29" t="s">
        <v>547</v>
      </c>
      <c r="DP25" s="29" t="s">
        <v>547</v>
      </c>
      <c r="DQ25" s="29" t="s">
        <v>547</v>
      </c>
      <c r="DR25" s="29" t="s">
        <v>547</v>
      </c>
      <c r="DS25" s="29" t="s">
        <v>547</v>
      </c>
      <c r="DT25" s="29" t="s">
        <v>547</v>
      </c>
      <c r="DU25" s="29" t="s">
        <v>547</v>
      </c>
      <c r="DV25" s="29" t="s">
        <v>547</v>
      </c>
      <c r="DW25" s="29" t="s">
        <v>547</v>
      </c>
      <c r="DX25" s="29" t="s">
        <v>547</v>
      </c>
      <c r="DY25" s="29" t="s">
        <v>547</v>
      </c>
      <c r="DZ25" s="29" t="s">
        <v>547</v>
      </c>
      <c r="EA25" s="29" t="s">
        <v>547</v>
      </c>
      <c r="EB25" s="29" t="s">
        <v>547</v>
      </c>
      <c r="EC25" s="29" t="s">
        <v>547</v>
      </c>
      <c r="ED25" s="29" t="s">
        <v>547</v>
      </c>
      <c r="EE25" s="29" t="s">
        <v>547</v>
      </c>
      <c r="EF25" s="29" t="s">
        <v>547</v>
      </c>
      <c r="EG25" s="29" t="s">
        <v>547</v>
      </c>
      <c r="EH25" s="29" t="s">
        <v>547</v>
      </c>
      <c r="EI25" s="29" t="s">
        <v>547</v>
      </c>
      <c r="EJ25" s="29" t="s">
        <v>547</v>
      </c>
      <c r="EK25" s="29" t="s">
        <v>547</v>
      </c>
      <c r="EL25" s="29" t="s">
        <v>547</v>
      </c>
      <c r="EM25" s="29" t="s">
        <v>547</v>
      </c>
      <c r="EN25" s="29" t="s">
        <v>547</v>
      </c>
      <c r="EO25" s="29" t="s">
        <v>547</v>
      </c>
      <c r="EP25" s="29" t="s">
        <v>547</v>
      </c>
      <c r="EQ25" s="29" t="s">
        <v>547</v>
      </c>
      <c r="ER25" s="29" t="s">
        <v>547</v>
      </c>
      <c r="ES25" s="29" t="s">
        <v>547</v>
      </c>
      <c r="ET25" s="29" t="s">
        <v>547</v>
      </c>
      <c r="EU25" s="29" t="s">
        <v>547</v>
      </c>
      <c r="EV25" s="29" t="s">
        <v>547</v>
      </c>
      <c r="EW25" s="29" t="s">
        <v>547</v>
      </c>
      <c r="EX25" s="29" t="s">
        <v>547</v>
      </c>
      <c r="EY25" s="29" t="s">
        <v>547</v>
      </c>
      <c r="EZ25" s="29" t="s">
        <v>547</v>
      </c>
      <c r="FA25" s="29" t="s">
        <v>547</v>
      </c>
      <c r="FB25" s="29" t="s">
        <v>547</v>
      </c>
      <c r="FC25" s="29" t="s">
        <v>547</v>
      </c>
      <c r="FD25" s="29" t="s">
        <v>547</v>
      </c>
      <c r="FE25" s="29" t="s">
        <v>547</v>
      </c>
      <c r="FF25" s="29" t="s">
        <v>547</v>
      </c>
      <c r="FG25" s="29" t="s">
        <v>547</v>
      </c>
      <c r="FH25" s="29" t="s">
        <v>547</v>
      </c>
    </row>
    <row r="26" spans="1:164" ht="28.2" thickBot="1" x14ac:dyDescent="0.35">
      <c r="A26" s="29" t="s">
        <v>630</v>
      </c>
      <c r="B26" s="29" t="s">
        <v>6</v>
      </c>
      <c r="C26" s="29" t="s">
        <v>31</v>
      </c>
      <c r="D26" s="29" t="s">
        <v>53</v>
      </c>
      <c r="E26" s="29">
        <v>26</v>
      </c>
      <c r="F26" s="29" t="s">
        <v>799</v>
      </c>
      <c r="G26" s="29" t="s">
        <v>54</v>
      </c>
      <c r="H26" s="30"/>
      <c r="I26" s="29">
        <v>160113</v>
      </c>
      <c r="J26" s="29" t="s">
        <v>6</v>
      </c>
      <c r="K26" s="29" t="s">
        <v>7</v>
      </c>
      <c r="L26" s="29" t="s">
        <v>24</v>
      </c>
      <c r="M26" s="29" t="s">
        <v>857</v>
      </c>
      <c r="N26" s="29">
        <v>5</v>
      </c>
      <c r="O26" s="31">
        <v>202269227</v>
      </c>
      <c r="P26" s="29" t="s">
        <v>841</v>
      </c>
      <c r="Q26" s="29" t="s">
        <v>858</v>
      </c>
      <c r="R26" s="32">
        <v>30932</v>
      </c>
      <c r="S26" s="29" t="s">
        <v>758</v>
      </c>
      <c r="T26" s="29" t="s">
        <v>759</v>
      </c>
      <c r="U26" s="29" t="s">
        <v>781</v>
      </c>
      <c r="V26" s="29" t="s">
        <v>547</v>
      </c>
      <c r="W26" s="29">
        <v>37</v>
      </c>
      <c r="X26" s="29" t="s">
        <v>775</v>
      </c>
      <c r="Y26" s="29" t="s">
        <v>1076</v>
      </c>
      <c r="Z26" s="29" t="s">
        <v>6</v>
      </c>
      <c r="AA26" s="29" t="s">
        <v>7</v>
      </c>
      <c r="AB26" s="29" t="s">
        <v>24</v>
      </c>
      <c r="AC26" s="29" t="s">
        <v>761</v>
      </c>
      <c r="AD26" s="29" t="s">
        <v>761</v>
      </c>
      <c r="AE26" s="29" t="s">
        <v>762</v>
      </c>
      <c r="AF26" s="29">
        <v>938583</v>
      </c>
      <c r="AG26" s="29" t="s">
        <v>566</v>
      </c>
      <c r="AH26" s="29" t="s">
        <v>571</v>
      </c>
      <c r="AI26" s="29" t="s">
        <v>548</v>
      </c>
      <c r="AJ26" s="29" t="s">
        <v>548</v>
      </c>
      <c r="AK26" s="29" t="s">
        <v>575</v>
      </c>
      <c r="AL26" s="29" t="s">
        <v>547</v>
      </c>
      <c r="AM26" s="29" t="s">
        <v>547</v>
      </c>
      <c r="AN26" s="29" t="s">
        <v>578</v>
      </c>
      <c r="AO26" s="29" t="s">
        <v>763</v>
      </c>
      <c r="AP26" s="29" t="s">
        <v>547</v>
      </c>
      <c r="AQ26" s="29" t="s">
        <v>563</v>
      </c>
      <c r="AR26" s="29" t="s">
        <v>563</v>
      </c>
      <c r="AS26" s="29" t="s">
        <v>563</v>
      </c>
      <c r="AT26" s="32">
        <v>44673</v>
      </c>
      <c r="AU26" s="29" t="s">
        <v>544</v>
      </c>
      <c r="AV26" s="29" t="s">
        <v>545</v>
      </c>
      <c r="AW26" s="29" t="s">
        <v>563</v>
      </c>
      <c r="AX26" s="29" t="s">
        <v>547</v>
      </c>
      <c r="AY26" s="29" t="s">
        <v>765</v>
      </c>
      <c r="AZ26" s="29" t="s">
        <v>563</v>
      </c>
      <c r="BA26" s="29" t="s">
        <v>547</v>
      </c>
      <c r="BB26" s="32">
        <v>44673</v>
      </c>
      <c r="BC26" s="29" t="s">
        <v>967</v>
      </c>
      <c r="BD26" s="29" t="s">
        <v>962</v>
      </c>
      <c r="BE26" s="29">
        <v>0</v>
      </c>
      <c r="BF26" s="32">
        <v>44656</v>
      </c>
      <c r="BG26" s="29" t="s">
        <v>776</v>
      </c>
      <c r="BH26" s="29" t="s">
        <v>777</v>
      </c>
      <c r="BI26" s="29" t="s">
        <v>822</v>
      </c>
      <c r="BJ26" s="29" t="s">
        <v>563</v>
      </c>
      <c r="BK26" s="29" t="s">
        <v>547</v>
      </c>
      <c r="BL26" s="29" t="s">
        <v>547</v>
      </c>
      <c r="BM26" s="29" t="s">
        <v>547</v>
      </c>
      <c r="BN26" s="29" t="s">
        <v>547</v>
      </c>
      <c r="BO26" s="29" t="s">
        <v>547</v>
      </c>
      <c r="BP26" s="29" t="s">
        <v>547</v>
      </c>
      <c r="BQ26" s="29" t="s">
        <v>547</v>
      </c>
      <c r="BR26" s="32">
        <v>44618</v>
      </c>
      <c r="BS26" s="32">
        <v>44652</v>
      </c>
      <c r="BT26" s="29" t="s">
        <v>769</v>
      </c>
      <c r="BU26" s="29" t="s">
        <v>547</v>
      </c>
      <c r="BV26" s="29" t="s">
        <v>770</v>
      </c>
      <c r="BW26" s="29" t="s">
        <v>770</v>
      </c>
      <c r="BX26" s="29" t="s">
        <v>778</v>
      </c>
      <c r="BY26" s="29" t="s">
        <v>563</v>
      </c>
      <c r="BZ26" s="29" t="s">
        <v>547</v>
      </c>
      <c r="CA26" s="29" t="s">
        <v>547</v>
      </c>
      <c r="CB26" s="29" t="s">
        <v>547</v>
      </c>
      <c r="CC26" s="29" t="s">
        <v>547</v>
      </c>
      <c r="CD26" s="29" t="s">
        <v>563</v>
      </c>
      <c r="CE26" s="29" t="s">
        <v>547</v>
      </c>
      <c r="CF26" s="29" t="s">
        <v>547</v>
      </c>
      <c r="CG26" s="29" t="s">
        <v>547</v>
      </c>
      <c r="CH26" s="29" t="s">
        <v>547</v>
      </c>
      <c r="CI26" s="29" t="s">
        <v>547</v>
      </c>
      <c r="CJ26" s="32">
        <v>44656</v>
      </c>
      <c r="CK26" s="29" t="s">
        <v>859</v>
      </c>
      <c r="CL26" s="29" t="s">
        <v>788</v>
      </c>
      <c r="CM26" s="32">
        <v>44656</v>
      </c>
      <c r="CN26" s="29" t="s">
        <v>789</v>
      </c>
      <c r="CO26" s="29" t="s">
        <v>559</v>
      </c>
      <c r="CP26" s="29" t="s">
        <v>547</v>
      </c>
      <c r="CQ26" s="29" t="s">
        <v>591</v>
      </c>
      <c r="CR26" s="29" t="s">
        <v>590</v>
      </c>
      <c r="CS26" s="29" t="s">
        <v>547</v>
      </c>
      <c r="CT26" s="29" t="s">
        <v>547</v>
      </c>
      <c r="CU26" s="29" t="s">
        <v>547</v>
      </c>
      <c r="CV26" s="29" t="s">
        <v>547</v>
      </c>
      <c r="CW26" s="29" t="s">
        <v>547</v>
      </c>
      <c r="CX26" s="29" t="s">
        <v>547</v>
      </c>
      <c r="CY26" s="29" t="s">
        <v>547</v>
      </c>
      <c r="CZ26" s="29" t="s">
        <v>547</v>
      </c>
      <c r="DA26" s="29" t="s">
        <v>547</v>
      </c>
      <c r="DB26" s="29" t="s">
        <v>547</v>
      </c>
      <c r="DC26" s="29" t="s">
        <v>547</v>
      </c>
      <c r="DD26" s="29" t="s">
        <v>547</v>
      </c>
      <c r="DE26" s="29" t="s">
        <v>547</v>
      </c>
      <c r="DF26" s="29" t="s">
        <v>547</v>
      </c>
      <c r="DG26" s="29" t="s">
        <v>547</v>
      </c>
      <c r="DH26" s="29" t="s">
        <v>547</v>
      </c>
      <c r="DI26" s="29" t="s">
        <v>547</v>
      </c>
      <c r="DJ26" s="29" t="s">
        <v>547</v>
      </c>
      <c r="DK26" s="29" t="s">
        <v>547</v>
      </c>
      <c r="DL26" s="29" t="s">
        <v>547</v>
      </c>
      <c r="DM26" s="29" t="s">
        <v>547</v>
      </c>
      <c r="DN26" s="29" t="s">
        <v>547</v>
      </c>
      <c r="DO26" s="29" t="s">
        <v>547</v>
      </c>
      <c r="DP26" s="29" t="s">
        <v>547</v>
      </c>
      <c r="DQ26" s="29" t="s">
        <v>547</v>
      </c>
      <c r="DR26" s="29" t="s">
        <v>547</v>
      </c>
      <c r="DS26" s="29" t="s">
        <v>547</v>
      </c>
      <c r="DT26" s="29" t="s">
        <v>547</v>
      </c>
      <c r="DU26" s="29" t="s">
        <v>547</v>
      </c>
      <c r="DV26" s="29" t="s">
        <v>547</v>
      </c>
      <c r="DW26" s="29" t="s">
        <v>547</v>
      </c>
      <c r="DX26" s="29" t="s">
        <v>547</v>
      </c>
      <c r="DY26" s="29" t="s">
        <v>547</v>
      </c>
      <c r="DZ26" s="29" t="s">
        <v>547</v>
      </c>
      <c r="EA26" s="29" t="s">
        <v>547</v>
      </c>
      <c r="EB26" s="29" t="s">
        <v>547</v>
      </c>
      <c r="EC26" s="29" t="s">
        <v>547</v>
      </c>
      <c r="ED26" s="29" t="s">
        <v>547</v>
      </c>
      <c r="EE26" s="29" t="s">
        <v>547</v>
      </c>
      <c r="EF26" s="29" t="s">
        <v>547</v>
      </c>
      <c r="EG26" s="29" t="s">
        <v>547</v>
      </c>
      <c r="EH26" s="29" t="s">
        <v>547</v>
      </c>
      <c r="EI26" s="29" t="s">
        <v>547</v>
      </c>
      <c r="EJ26" s="29" t="s">
        <v>547</v>
      </c>
      <c r="EK26" s="29" t="s">
        <v>547</v>
      </c>
      <c r="EL26" s="29" t="s">
        <v>547</v>
      </c>
      <c r="EM26" s="29" t="s">
        <v>547</v>
      </c>
      <c r="EN26" s="29" t="s">
        <v>547</v>
      </c>
      <c r="EO26" s="29" t="s">
        <v>547</v>
      </c>
      <c r="EP26" s="29" t="s">
        <v>547</v>
      </c>
      <c r="EQ26" s="29" t="s">
        <v>547</v>
      </c>
      <c r="ER26" s="29" t="s">
        <v>547</v>
      </c>
      <c r="ES26" s="29" t="s">
        <v>547</v>
      </c>
      <c r="ET26" s="29" t="s">
        <v>547</v>
      </c>
      <c r="EU26" s="29" t="s">
        <v>547</v>
      </c>
      <c r="EV26" s="29" t="s">
        <v>547</v>
      </c>
      <c r="EW26" s="29" t="s">
        <v>547</v>
      </c>
      <c r="EX26" s="29" t="s">
        <v>547</v>
      </c>
      <c r="EY26" s="29" t="s">
        <v>547</v>
      </c>
      <c r="EZ26" s="29" t="s">
        <v>547</v>
      </c>
      <c r="FA26" s="29" t="s">
        <v>547</v>
      </c>
      <c r="FB26" s="29" t="s">
        <v>547</v>
      </c>
      <c r="FC26" s="29" t="s">
        <v>547</v>
      </c>
      <c r="FD26" s="29" t="s">
        <v>547</v>
      </c>
      <c r="FE26" s="29" t="s">
        <v>547</v>
      </c>
      <c r="FF26" s="29" t="s">
        <v>547</v>
      </c>
      <c r="FG26" s="29" t="s">
        <v>547</v>
      </c>
      <c r="FH26" s="29" t="s">
        <v>547</v>
      </c>
    </row>
    <row r="27" spans="1:164" ht="28.2" thickBot="1" x14ac:dyDescent="0.35">
      <c r="A27" s="29" t="s">
        <v>630</v>
      </c>
      <c r="B27" s="29" t="s">
        <v>6</v>
      </c>
      <c r="C27" s="29" t="s">
        <v>31</v>
      </c>
      <c r="D27" s="29" t="s">
        <v>53</v>
      </c>
      <c r="E27" s="29">
        <v>26</v>
      </c>
      <c r="F27" s="29" t="s">
        <v>799</v>
      </c>
      <c r="G27" s="29" t="s">
        <v>54</v>
      </c>
      <c r="H27" s="30"/>
      <c r="I27" s="29">
        <v>160113</v>
      </c>
      <c r="J27" s="29" t="s">
        <v>6</v>
      </c>
      <c r="K27" s="29" t="s">
        <v>7</v>
      </c>
      <c r="L27" s="29" t="s">
        <v>24</v>
      </c>
      <c r="M27" s="29" t="s">
        <v>985</v>
      </c>
      <c r="N27" s="29" t="s">
        <v>757</v>
      </c>
      <c r="O27" s="31">
        <v>49001244</v>
      </c>
      <c r="P27" s="29" t="s">
        <v>986</v>
      </c>
      <c r="Q27" s="29" t="s">
        <v>987</v>
      </c>
      <c r="R27" s="32">
        <v>30786</v>
      </c>
      <c r="S27" s="29" t="s">
        <v>758</v>
      </c>
      <c r="T27" s="29" t="s">
        <v>759</v>
      </c>
      <c r="U27" s="29" t="s">
        <v>781</v>
      </c>
      <c r="V27" s="29" t="s">
        <v>547</v>
      </c>
      <c r="W27" s="29">
        <v>37</v>
      </c>
      <c r="X27" s="29" t="s">
        <v>760</v>
      </c>
      <c r="Y27" s="29" t="s">
        <v>988</v>
      </c>
      <c r="Z27" s="29" t="s">
        <v>6</v>
      </c>
      <c r="AA27" s="29" t="s">
        <v>7</v>
      </c>
      <c r="AB27" s="29" t="s">
        <v>24</v>
      </c>
      <c r="AC27" s="29" t="s">
        <v>761</v>
      </c>
      <c r="AD27" s="29" t="s">
        <v>761</v>
      </c>
      <c r="AE27" s="29" t="s">
        <v>762</v>
      </c>
      <c r="AF27" s="29">
        <v>49001244</v>
      </c>
      <c r="AG27" s="29" t="s">
        <v>568</v>
      </c>
      <c r="AH27" s="29" t="s">
        <v>571</v>
      </c>
      <c r="AI27" s="29" t="s">
        <v>563</v>
      </c>
      <c r="AJ27" s="29" t="s">
        <v>548</v>
      </c>
      <c r="AK27" s="29" t="s">
        <v>575</v>
      </c>
      <c r="AL27" s="29" t="s">
        <v>547</v>
      </c>
      <c r="AM27" s="29" t="s">
        <v>547</v>
      </c>
      <c r="AN27" s="29" t="s">
        <v>942</v>
      </c>
      <c r="AO27" s="29" t="s">
        <v>763</v>
      </c>
      <c r="AP27" s="29" t="s">
        <v>547</v>
      </c>
      <c r="AQ27" s="29" t="s">
        <v>563</v>
      </c>
      <c r="AR27" s="29" t="s">
        <v>563</v>
      </c>
      <c r="AS27" s="29" t="s">
        <v>563</v>
      </c>
      <c r="AT27" s="32">
        <v>44607</v>
      </c>
      <c r="AU27" s="29" t="s">
        <v>544</v>
      </c>
      <c r="AV27" s="29" t="s">
        <v>545</v>
      </c>
      <c r="AW27" s="29" t="s">
        <v>548</v>
      </c>
      <c r="AX27" s="29" t="s">
        <v>563</v>
      </c>
      <c r="AY27" s="29" t="s">
        <v>765</v>
      </c>
      <c r="AZ27" s="29" t="s">
        <v>563</v>
      </c>
      <c r="BA27" s="29" t="s">
        <v>563</v>
      </c>
      <c r="BB27" s="32">
        <v>44607</v>
      </c>
      <c r="BC27" s="29" t="s">
        <v>989</v>
      </c>
      <c r="BD27" s="29" t="s">
        <v>764</v>
      </c>
      <c r="BE27" s="29">
        <v>0</v>
      </c>
      <c r="BF27" s="32">
        <v>44586</v>
      </c>
      <c r="BG27" s="29" t="s">
        <v>766</v>
      </c>
      <c r="BH27" s="29" t="s">
        <v>777</v>
      </c>
      <c r="BI27" s="29" t="s">
        <v>547</v>
      </c>
      <c r="BJ27" s="29" t="s">
        <v>547</v>
      </c>
      <c r="BK27" s="29" t="s">
        <v>547</v>
      </c>
      <c r="BL27" s="29" t="s">
        <v>547</v>
      </c>
      <c r="BM27" s="29" t="s">
        <v>547</v>
      </c>
      <c r="BN27" s="29" t="s">
        <v>547</v>
      </c>
      <c r="BO27" s="29" t="s">
        <v>547</v>
      </c>
      <c r="BP27" s="29" t="s">
        <v>547</v>
      </c>
      <c r="BQ27" s="29" t="s">
        <v>547</v>
      </c>
      <c r="BR27" s="29" t="s">
        <v>547</v>
      </c>
      <c r="BS27" s="29" t="s">
        <v>547</v>
      </c>
      <c r="BT27" s="29" t="s">
        <v>547</v>
      </c>
      <c r="BU27" s="29" t="s">
        <v>547</v>
      </c>
      <c r="BV27" s="29" t="s">
        <v>547</v>
      </c>
      <c r="BW27" s="29" t="s">
        <v>547</v>
      </c>
      <c r="BX27" s="29" t="s">
        <v>547</v>
      </c>
      <c r="BY27" s="29" t="s">
        <v>547</v>
      </c>
      <c r="BZ27" s="29" t="s">
        <v>547</v>
      </c>
      <c r="CA27" s="29" t="s">
        <v>547</v>
      </c>
      <c r="CB27" s="29" t="s">
        <v>547</v>
      </c>
      <c r="CC27" s="29" t="s">
        <v>547</v>
      </c>
      <c r="CD27" s="29" t="s">
        <v>547</v>
      </c>
      <c r="CE27" s="29" t="s">
        <v>547</v>
      </c>
      <c r="CF27" s="29" t="s">
        <v>547</v>
      </c>
      <c r="CG27" s="29" t="s">
        <v>547</v>
      </c>
      <c r="CH27" s="29" t="s">
        <v>547</v>
      </c>
      <c r="CI27" s="29" t="s">
        <v>547</v>
      </c>
      <c r="CJ27" s="32">
        <v>44515</v>
      </c>
      <c r="CK27" s="29" t="s">
        <v>990</v>
      </c>
      <c r="CL27" s="29" t="s">
        <v>788</v>
      </c>
      <c r="CM27" s="32">
        <v>44568</v>
      </c>
      <c r="CN27" s="29" t="s">
        <v>991</v>
      </c>
      <c r="CO27" s="29" t="s">
        <v>547</v>
      </c>
      <c r="CP27" s="29" t="s">
        <v>992</v>
      </c>
      <c r="CQ27" s="29" t="s">
        <v>591</v>
      </c>
      <c r="CR27" s="29" t="s">
        <v>591</v>
      </c>
      <c r="CS27" s="29" t="s">
        <v>547</v>
      </c>
      <c r="CT27" s="29" t="s">
        <v>590</v>
      </c>
      <c r="CU27" s="29" t="s">
        <v>547</v>
      </c>
      <c r="CV27" s="29" t="s">
        <v>547</v>
      </c>
      <c r="CW27" s="29" t="s">
        <v>547</v>
      </c>
      <c r="CX27" s="29" t="s">
        <v>547</v>
      </c>
      <c r="CY27" s="29" t="s">
        <v>547</v>
      </c>
      <c r="CZ27" s="29" t="s">
        <v>547</v>
      </c>
      <c r="DA27" s="29" t="s">
        <v>547</v>
      </c>
      <c r="DB27" s="29" t="s">
        <v>591</v>
      </c>
      <c r="DC27" s="29" t="s">
        <v>590</v>
      </c>
      <c r="DD27" s="29" t="s">
        <v>547</v>
      </c>
      <c r="DE27" s="29" t="s">
        <v>547</v>
      </c>
      <c r="DF27" s="29" t="s">
        <v>590</v>
      </c>
      <c r="DG27" s="29" t="s">
        <v>592</v>
      </c>
      <c r="DH27" s="29" t="s">
        <v>592</v>
      </c>
      <c r="DI27" s="29" t="s">
        <v>547</v>
      </c>
      <c r="DJ27" s="29" t="s">
        <v>590</v>
      </c>
      <c r="DK27" s="29" t="s">
        <v>547</v>
      </c>
      <c r="DL27" s="29" t="s">
        <v>547</v>
      </c>
      <c r="DM27" s="29" t="s">
        <v>547</v>
      </c>
      <c r="DN27" s="29" t="s">
        <v>547</v>
      </c>
      <c r="DO27" s="29" t="s">
        <v>547</v>
      </c>
      <c r="DP27" s="29" t="s">
        <v>547</v>
      </c>
      <c r="DQ27" s="29" t="s">
        <v>547</v>
      </c>
      <c r="DR27" s="29">
        <v>1</v>
      </c>
      <c r="DS27" s="29" t="s">
        <v>772</v>
      </c>
      <c r="DT27" s="32">
        <v>44611</v>
      </c>
      <c r="DU27" s="29" t="s">
        <v>547</v>
      </c>
      <c r="DV27" s="29" t="s">
        <v>547</v>
      </c>
      <c r="DW27" s="29" t="s">
        <v>547</v>
      </c>
      <c r="DX27" s="29" t="s">
        <v>547</v>
      </c>
      <c r="DY27" s="29" t="s">
        <v>547</v>
      </c>
      <c r="DZ27" s="29" t="s">
        <v>547</v>
      </c>
      <c r="EA27" s="29" t="s">
        <v>547</v>
      </c>
      <c r="EB27" s="29" t="s">
        <v>547</v>
      </c>
      <c r="EC27" s="29" t="s">
        <v>547</v>
      </c>
      <c r="ED27" s="29" t="s">
        <v>547</v>
      </c>
      <c r="EE27" s="29" t="s">
        <v>547</v>
      </c>
      <c r="EF27" s="29" t="s">
        <v>547</v>
      </c>
      <c r="EG27" s="29" t="s">
        <v>547</v>
      </c>
      <c r="EH27" s="29" t="s">
        <v>547</v>
      </c>
      <c r="EI27" s="29" t="s">
        <v>547</v>
      </c>
      <c r="EJ27" s="29" t="s">
        <v>547</v>
      </c>
      <c r="EK27" s="29" t="s">
        <v>547</v>
      </c>
      <c r="EL27" s="29" t="s">
        <v>547</v>
      </c>
      <c r="EM27" s="29" t="s">
        <v>547</v>
      </c>
      <c r="EN27" s="29" t="s">
        <v>547</v>
      </c>
      <c r="EO27" s="29" t="s">
        <v>547</v>
      </c>
      <c r="EP27" s="29" t="s">
        <v>547</v>
      </c>
      <c r="EQ27" s="29" t="s">
        <v>547</v>
      </c>
      <c r="ER27" s="29" t="s">
        <v>547</v>
      </c>
      <c r="ES27" s="29" t="s">
        <v>547</v>
      </c>
      <c r="ET27" s="29" t="s">
        <v>547</v>
      </c>
      <c r="EU27" s="29" t="s">
        <v>547</v>
      </c>
      <c r="EV27" s="29" t="s">
        <v>547</v>
      </c>
      <c r="EW27" s="29" t="s">
        <v>547</v>
      </c>
      <c r="EX27" s="29" t="s">
        <v>547</v>
      </c>
      <c r="EY27" s="29" t="s">
        <v>547</v>
      </c>
      <c r="EZ27" s="29" t="s">
        <v>547</v>
      </c>
      <c r="FA27" s="29" t="s">
        <v>547</v>
      </c>
      <c r="FB27" s="29" t="s">
        <v>547</v>
      </c>
      <c r="FC27" s="29" t="s">
        <v>547</v>
      </c>
      <c r="FD27" s="29" t="s">
        <v>547</v>
      </c>
      <c r="FE27" s="29" t="s">
        <v>547</v>
      </c>
      <c r="FF27" s="29" t="s">
        <v>547</v>
      </c>
      <c r="FG27" s="29" t="s">
        <v>547</v>
      </c>
      <c r="FH27" s="29" t="s">
        <v>547</v>
      </c>
    </row>
    <row r="28" spans="1:164" ht="28.2" thickBot="1" x14ac:dyDescent="0.35">
      <c r="A28" s="29" t="s">
        <v>630</v>
      </c>
      <c r="B28" s="29" t="s">
        <v>6</v>
      </c>
      <c r="C28" s="29" t="s">
        <v>31</v>
      </c>
      <c r="D28" s="29" t="s">
        <v>53</v>
      </c>
      <c r="E28" s="29">
        <v>26</v>
      </c>
      <c r="F28" s="29" t="s">
        <v>799</v>
      </c>
      <c r="G28" s="29" t="s">
        <v>54</v>
      </c>
      <c r="H28" s="30"/>
      <c r="I28" s="29">
        <v>160113</v>
      </c>
      <c r="J28" s="29" t="s">
        <v>6</v>
      </c>
      <c r="K28" s="29" t="s">
        <v>7</v>
      </c>
      <c r="L28" s="29" t="s">
        <v>24</v>
      </c>
      <c r="M28" s="29" t="s">
        <v>993</v>
      </c>
      <c r="N28" s="29" t="s">
        <v>757</v>
      </c>
      <c r="O28" s="31">
        <v>1133247</v>
      </c>
      <c r="P28" s="29" t="s">
        <v>994</v>
      </c>
      <c r="Q28" s="29" t="s">
        <v>995</v>
      </c>
      <c r="R28" s="32">
        <v>23787</v>
      </c>
      <c r="S28" s="29" t="s">
        <v>758</v>
      </c>
      <c r="T28" s="29" t="s">
        <v>759</v>
      </c>
      <c r="U28" s="29" t="s">
        <v>781</v>
      </c>
      <c r="V28" s="29" t="s">
        <v>547</v>
      </c>
      <c r="W28" s="29">
        <v>56</v>
      </c>
      <c r="X28" s="29" t="s">
        <v>760</v>
      </c>
      <c r="Y28" s="29" t="s">
        <v>996</v>
      </c>
      <c r="Z28" s="29" t="s">
        <v>6</v>
      </c>
      <c r="AA28" s="29" t="s">
        <v>7</v>
      </c>
      <c r="AB28" s="29" t="s">
        <v>24</v>
      </c>
      <c r="AC28" s="30"/>
      <c r="AD28" s="29" t="s">
        <v>761</v>
      </c>
      <c r="AE28" s="29" t="s">
        <v>762</v>
      </c>
      <c r="AF28" s="29">
        <v>1133247</v>
      </c>
      <c r="AG28" s="29" t="s">
        <v>566</v>
      </c>
      <c r="AH28" s="29" t="s">
        <v>571</v>
      </c>
      <c r="AI28" s="29" t="s">
        <v>548</v>
      </c>
      <c r="AJ28" s="29" t="s">
        <v>563</v>
      </c>
      <c r="AK28" s="29" t="s">
        <v>547</v>
      </c>
      <c r="AL28" s="29" t="s">
        <v>547</v>
      </c>
      <c r="AM28" s="29" t="s">
        <v>547</v>
      </c>
      <c r="AN28" s="29" t="s">
        <v>578</v>
      </c>
      <c r="AO28" s="29" t="s">
        <v>763</v>
      </c>
      <c r="AP28" s="29" t="s">
        <v>547</v>
      </c>
      <c r="AQ28" s="29" t="s">
        <v>563</v>
      </c>
      <c r="AR28" s="29" t="s">
        <v>563</v>
      </c>
      <c r="AS28" s="29" t="s">
        <v>582</v>
      </c>
      <c r="AT28" s="32">
        <v>44585</v>
      </c>
      <c r="AU28" s="29" t="s">
        <v>544</v>
      </c>
      <c r="AV28" s="29" t="s">
        <v>545</v>
      </c>
      <c r="AW28" s="29" t="s">
        <v>563</v>
      </c>
      <c r="AX28" s="29" t="s">
        <v>547</v>
      </c>
      <c r="AY28" s="29" t="s">
        <v>765</v>
      </c>
      <c r="AZ28" s="29" t="s">
        <v>563</v>
      </c>
      <c r="BA28" s="29" t="s">
        <v>563</v>
      </c>
      <c r="BB28" s="32">
        <v>44582</v>
      </c>
      <c r="BC28" s="29" t="s">
        <v>997</v>
      </c>
      <c r="BD28" s="29" t="s">
        <v>764</v>
      </c>
      <c r="BE28" s="29">
        <v>0</v>
      </c>
      <c r="BF28" s="32">
        <v>44578</v>
      </c>
      <c r="BG28" s="29" t="s">
        <v>571</v>
      </c>
      <c r="BH28" s="29" t="s">
        <v>777</v>
      </c>
      <c r="BI28" s="29" t="s">
        <v>797</v>
      </c>
      <c r="BJ28" s="29" t="s">
        <v>563</v>
      </c>
      <c r="BK28" s="29" t="s">
        <v>547</v>
      </c>
      <c r="BL28" s="29" t="s">
        <v>547</v>
      </c>
      <c r="BM28" s="29" t="s">
        <v>547</v>
      </c>
      <c r="BN28" s="29" t="s">
        <v>547</v>
      </c>
      <c r="BO28" s="29" t="s">
        <v>547</v>
      </c>
      <c r="BP28" s="29" t="s">
        <v>547</v>
      </c>
      <c r="BQ28" s="29" t="s">
        <v>547</v>
      </c>
      <c r="BR28" s="32">
        <v>44564</v>
      </c>
      <c r="BS28" s="32">
        <v>44586</v>
      </c>
      <c r="BT28" s="29" t="s">
        <v>787</v>
      </c>
      <c r="BU28" s="29" t="s">
        <v>820</v>
      </c>
      <c r="BV28" s="29" t="s">
        <v>770</v>
      </c>
      <c r="BW28" s="29" t="s">
        <v>770</v>
      </c>
      <c r="BX28" s="29" t="s">
        <v>771</v>
      </c>
      <c r="BY28" s="29" t="s">
        <v>563</v>
      </c>
      <c r="BZ28" s="29" t="s">
        <v>547</v>
      </c>
      <c r="CA28" s="29" t="s">
        <v>547</v>
      </c>
      <c r="CB28" s="29" t="s">
        <v>547</v>
      </c>
      <c r="CC28" s="29" t="s">
        <v>547</v>
      </c>
      <c r="CD28" s="29" t="s">
        <v>563</v>
      </c>
      <c r="CE28" s="29" t="s">
        <v>547</v>
      </c>
      <c r="CF28" s="29" t="s">
        <v>547</v>
      </c>
      <c r="CG28" s="29" t="s">
        <v>547</v>
      </c>
      <c r="CH28" s="29" t="s">
        <v>547</v>
      </c>
      <c r="CI28" s="29" t="s">
        <v>547</v>
      </c>
      <c r="CJ28" s="32">
        <v>44578</v>
      </c>
      <c r="CK28" s="29">
        <v>77</v>
      </c>
      <c r="CL28" s="29" t="s">
        <v>813</v>
      </c>
      <c r="CM28" s="32">
        <v>44580</v>
      </c>
      <c r="CN28" s="29" t="s">
        <v>789</v>
      </c>
      <c r="CO28" s="29" t="s">
        <v>558</v>
      </c>
      <c r="CP28" s="29" t="s">
        <v>547</v>
      </c>
      <c r="CQ28" s="29" t="s">
        <v>591</v>
      </c>
      <c r="CR28" s="29" t="s">
        <v>547</v>
      </c>
      <c r="CS28" s="29" t="s">
        <v>547</v>
      </c>
      <c r="CT28" s="29" t="s">
        <v>547</v>
      </c>
      <c r="CU28" s="29" t="s">
        <v>547</v>
      </c>
      <c r="CV28" s="29" t="s">
        <v>547</v>
      </c>
      <c r="CW28" s="29" t="s">
        <v>547</v>
      </c>
      <c r="CX28" s="29" t="s">
        <v>547</v>
      </c>
      <c r="CY28" s="29" t="s">
        <v>547</v>
      </c>
      <c r="CZ28" s="29" t="s">
        <v>547</v>
      </c>
      <c r="DA28" s="29" t="s">
        <v>547</v>
      </c>
      <c r="DB28" s="29" t="s">
        <v>547</v>
      </c>
      <c r="DC28" s="29" t="s">
        <v>547</v>
      </c>
      <c r="DD28" s="29" t="s">
        <v>547</v>
      </c>
      <c r="DE28" s="29" t="s">
        <v>547</v>
      </c>
      <c r="DF28" s="29" t="s">
        <v>547</v>
      </c>
      <c r="DG28" s="29" t="s">
        <v>547</v>
      </c>
      <c r="DH28" s="29" t="s">
        <v>547</v>
      </c>
      <c r="DI28" s="29" t="s">
        <v>547</v>
      </c>
      <c r="DJ28" s="29" t="s">
        <v>547</v>
      </c>
      <c r="DK28" s="29" t="s">
        <v>547</v>
      </c>
      <c r="DL28" s="29" t="s">
        <v>547</v>
      </c>
      <c r="DM28" s="29" t="s">
        <v>946</v>
      </c>
      <c r="DN28" s="29" t="s">
        <v>547</v>
      </c>
      <c r="DO28" s="32">
        <v>44618</v>
      </c>
      <c r="DP28" s="29" t="s">
        <v>547</v>
      </c>
      <c r="DQ28" s="29" t="s">
        <v>1100</v>
      </c>
      <c r="DR28" s="29" t="s">
        <v>547</v>
      </c>
      <c r="DS28" s="29" t="s">
        <v>547</v>
      </c>
      <c r="DT28" s="29" t="s">
        <v>547</v>
      </c>
      <c r="DU28" s="29" t="s">
        <v>547</v>
      </c>
      <c r="DV28" s="29" t="s">
        <v>547</v>
      </c>
      <c r="DW28" s="29" t="s">
        <v>547</v>
      </c>
      <c r="DX28" s="29" t="s">
        <v>547</v>
      </c>
      <c r="DY28" s="29" t="s">
        <v>547</v>
      </c>
      <c r="DZ28" s="29" t="s">
        <v>547</v>
      </c>
      <c r="EA28" s="29" t="s">
        <v>547</v>
      </c>
      <c r="EB28" s="29" t="s">
        <v>547</v>
      </c>
      <c r="EC28" s="29" t="s">
        <v>547</v>
      </c>
      <c r="ED28" s="29" t="s">
        <v>547</v>
      </c>
      <c r="EE28" s="29" t="s">
        <v>547</v>
      </c>
      <c r="EF28" s="29" t="s">
        <v>547</v>
      </c>
      <c r="EG28" s="29" t="s">
        <v>547</v>
      </c>
      <c r="EH28" s="29" t="s">
        <v>547</v>
      </c>
      <c r="EI28" s="29" t="s">
        <v>547</v>
      </c>
      <c r="EJ28" s="29" t="s">
        <v>547</v>
      </c>
      <c r="EK28" s="29" t="s">
        <v>547</v>
      </c>
      <c r="EL28" s="29" t="s">
        <v>547</v>
      </c>
      <c r="EM28" s="29" t="s">
        <v>547</v>
      </c>
      <c r="EN28" s="29" t="s">
        <v>547</v>
      </c>
      <c r="EO28" s="29" t="s">
        <v>547</v>
      </c>
      <c r="EP28" s="29" t="s">
        <v>547</v>
      </c>
      <c r="EQ28" s="29" t="s">
        <v>547</v>
      </c>
      <c r="ER28" s="29" t="s">
        <v>547</v>
      </c>
      <c r="ES28" s="29" t="s">
        <v>547</v>
      </c>
      <c r="ET28" s="29" t="s">
        <v>547</v>
      </c>
      <c r="EU28" s="29" t="s">
        <v>547</v>
      </c>
      <c r="EV28" s="29" t="s">
        <v>547</v>
      </c>
      <c r="EW28" s="29" t="s">
        <v>547</v>
      </c>
      <c r="EX28" s="29" t="s">
        <v>547</v>
      </c>
      <c r="EY28" s="29">
        <v>1</v>
      </c>
      <c r="EZ28" s="32">
        <v>44590</v>
      </c>
      <c r="FA28" s="29" t="s">
        <v>773</v>
      </c>
      <c r="FB28" s="29" t="s">
        <v>840</v>
      </c>
      <c r="FC28" s="29" t="s">
        <v>1101</v>
      </c>
      <c r="FD28" s="29" t="s">
        <v>1102</v>
      </c>
      <c r="FE28" s="29" t="s">
        <v>860</v>
      </c>
      <c r="FF28" s="29" t="s">
        <v>571</v>
      </c>
      <c r="FG28" s="29" t="s">
        <v>806</v>
      </c>
      <c r="FH28" s="29" t="s">
        <v>1103</v>
      </c>
    </row>
    <row r="29" spans="1:164" ht="28.2" thickBot="1" x14ac:dyDescent="0.35">
      <c r="A29" s="29" t="s">
        <v>630</v>
      </c>
      <c r="B29" s="29" t="s">
        <v>6</v>
      </c>
      <c r="C29" s="29" t="s">
        <v>31</v>
      </c>
      <c r="D29" s="29" t="s">
        <v>53</v>
      </c>
      <c r="E29" s="29">
        <v>26</v>
      </c>
      <c r="F29" s="29" t="s">
        <v>799</v>
      </c>
      <c r="G29" s="29" t="s">
        <v>54</v>
      </c>
      <c r="H29" s="30"/>
      <c r="I29" s="29">
        <v>160113</v>
      </c>
      <c r="J29" s="29" t="s">
        <v>6</v>
      </c>
      <c r="K29" s="29" t="s">
        <v>7</v>
      </c>
      <c r="L29" s="29" t="s">
        <v>24</v>
      </c>
      <c r="M29" s="29" t="s">
        <v>1104</v>
      </c>
      <c r="N29" s="29" t="s">
        <v>757</v>
      </c>
      <c r="O29" s="31">
        <v>5293966</v>
      </c>
      <c r="P29" s="29" t="s">
        <v>1105</v>
      </c>
      <c r="Q29" s="29" t="s">
        <v>1106</v>
      </c>
      <c r="R29" s="32">
        <v>17862</v>
      </c>
      <c r="S29" s="29" t="s">
        <v>758</v>
      </c>
      <c r="T29" s="29" t="s">
        <v>759</v>
      </c>
      <c r="U29" s="29" t="s">
        <v>781</v>
      </c>
      <c r="V29" s="29" t="s">
        <v>547</v>
      </c>
      <c r="W29" s="29">
        <v>73</v>
      </c>
      <c r="X29" s="29" t="s">
        <v>775</v>
      </c>
      <c r="Y29" s="29" t="s">
        <v>1107</v>
      </c>
      <c r="Z29" s="29" t="s">
        <v>6</v>
      </c>
      <c r="AA29" s="29" t="s">
        <v>7</v>
      </c>
      <c r="AB29" s="29" t="s">
        <v>24</v>
      </c>
      <c r="AC29" s="30"/>
      <c r="AD29" s="29" t="s">
        <v>761</v>
      </c>
      <c r="AE29" s="29" t="s">
        <v>762</v>
      </c>
      <c r="AF29" s="29">
        <v>5293966</v>
      </c>
      <c r="AG29" s="29" t="s">
        <v>566</v>
      </c>
      <c r="AH29" s="29" t="s">
        <v>571</v>
      </c>
      <c r="AI29" s="29" t="s">
        <v>548</v>
      </c>
      <c r="AJ29" s="29" t="s">
        <v>548</v>
      </c>
      <c r="AK29" s="29" t="s">
        <v>575</v>
      </c>
      <c r="AL29" s="29" t="s">
        <v>547</v>
      </c>
      <c r="AM29" s="29" t="s">
        <v>547</v>
      </c>
      <c r="AN29" s="29" t="s">
        <v>1108</v>
      </c>
      <c r="AO29" s="29" t="s">
        <v>763</v>
      </c>
      <c r="AP29" s="29" t="s">
        <v>547</v>
      </c>
      <c r="AQ29" s="29" t="s">
        <v>563</v>
      </c>
      <c r="AR29" s="29" t="s">
        <v>563</v>
      </c>
      <c r="AS29" s="29" t="s">
        <v>563</v>
      </c>
      <c r="AT29" s="32">
        <v>44777</v>
      </c>
      <c r="AU29" s="29" t="s">
        <v>544</v>
      </c>
      <c r="AV29" s="29" t="s">
        <v>545</v>
      </c>
      <c r="AW29" s="29" t="s">
        <v>548</v>
      </c>
      <c r="AX29" s="29" t="s">
        <v>563</v>
      </c>
      <c r="AY29" s="29" t="s">
        <v>765</v>
      </c>
      <c r="AZ29" s="29" t="s">
        <v>563</v>
      </c>
      <c r="BA29" s="29" t="s">
        <v>547</v>
      </c>
      <c r="BB29" s="32">
        <v>44739</v>
      </c>
      <c r="BC29" s="29" t="s">
        <v>967</v>
      </c>
      <c r="BD29" s="29" t="s">
        <v>764</v>
      </c>
      <c r="BE29" s="29">
        <v>0</v>
      </c>
      <c r="BF29" s="32">
        <v>44659</v>
      </c>
      <c r="BG29" s="29" t="s">
        <v>571</v>
      </c>
      <c r="BH29" s="29" t="s">
        <v>777</v>
      </c>
      <c r="BI29" s="29" t="s">
        <v>547</v>
      </c>
      <c r="BJ29" s="29" t="s">
        <v>547</v>
      </c>
      <c r="BK29" s="29" t="s">
        <v>547</v>
      </c>
      <c r="BL29" s="29" t="s">
        <v>547</v>
      </c>
      <c r="BM29" s="29" t="s">
        <v>547</v>
      </c>
      <c r="BN29" s="29" t="s">
        <v>547</v>
      </c>
      <c r="BO29" s="29" t="s">
        <v>547</v>
      </c>
      <c r="BP29" s="29" t="s">
        <v>547</v>
      </c>
      <c r="BQ29" s="29" t="s">
        <v>547</v>
      </c>
      <c r="BR29" s="29" t="s">
        <v>547</v>
      </c>
      <c r="BS29" s="29" t="s">
        <v>547</v>
      </c>
      <c r="BT29" s="29" t="s">
        <v>547</v>
      </c>
      <c r="BU29" s="29" t="s">
        <v>547</v>
      </c>
      <c r="BV29" s="29" t="s">
        <v>547</v>
      </c>
      <c r="BW29" s="29" t="s">
        <v>547</v>
      </c>
      <c r="BX29" s="29" t="s">
        <v>547</v>
      </c>
      <c r="BY29" s="29" t="s">
        <v>547</v>
      </c>
      <c r="BZ29" s="29" t="s">
        <v>547</v>
      </c>
      <c r="CA29" s="29" t="s">
        <v>547</v>
      </c>
      <c r="CB29" s="29" t="s">
        <v>547</v>
      </c>
      <c r="CC29" s="29" t="s">
        <v>547</v>
      </c>
      <c r="CD29" s="29" t="s">
        <v>547</v>
      </c>
      <c r="CE29" s="29" t="s">
        <v>547</v>
      </c>
      <c r="CF29" s="29" t="s">
        <v>547</v>
      </c>
      <c r="CG29" s="29" t="s">
        <v>547</v>
      </c>
      <c r="CH29" s="29" t="s">
        <v>547</v>
      </c>
      <c r="CI29" s="29" t="s">
        <v>547</v>
      </c>
      <c r="CJ29" s="29" t="s">
        <v>547</v>
      </c>
      <c r="CK29" s="29" t="s">
        <v>547</v>
      </c>
      <c r="CL29" s="29" t="s">
        <v>547</v>
      </c>
      <c r="CM29" s="29" t="s">
        <v>547</v>
      </c>
      <c r="CN29" s="29" t="s">
        <v>547</v>
      </c>
      <c r="CO29" s="29" t="s">
        <v>547</v>
      </c>
      <c r="CP29" s="29" t="s">
        <v>547</v>
      </c>
      <c r="CQ29" s="29" t="s">
        <v>547</v>
      </c>
      <c r="CR29" s="29" t="s">
        <v>547</v>
      </c>
      <c r="CS29" s="29" t="s">
        <v>547</v>
      </c>
      <c r="CT29" s="29" t="s">
        <v>547</v>
      </c>
      <c r="CU29" s="29" t="s">
        <v>547</v>
      </c>
      <c r="CV29" s="29" t="s">
        <v>547</v>
      </c>
      <c r="CW29" s="29" t="s">
        <v>547</v>
      </c>
      <c r="CX29" s="29" t="s">
        <v>547</v>
      </c>
      <c r="CY29" s="29" t="s">
        <v>547</v>
      </c>
      <c r="CZ29" s="29" t="s">
        <v>547</v>
      </c>
      <c r="DA29" s="29" t="s">
        <v>547</v>
      </c>
      <c r="DB29" s="29" t="s">
        <v>547</v>
      </c>
      <c r="DC29" s="29" t="s">
        <v>547</v>
      </c>
      <c r="DD29" s="29" t="s">
        <v>547</v>
      </c>
      <c r="DE29" s="29" t="s">
        <v>547</v>
      </c>
      <c r="DF29" s="29" t="s">
        <v>547</v>
      </c>
      <c r="DG29" s="29" t="s">
        <v>547</v>
      </c>
      <c r="DH29" s="29" t="s">
        <v>547</v>
      </c>
      <c r="DI29" s="29" t="s">
        <v>547</v>
      </c>
      <c r="DJ29" s="29" t="s">
        <v>547</v>
      </c>
      <c r="DK29" s="29" t="s">
        <v>547</v>
      </c>
      <c r="DL29" s="29" t="s">
        <v>547</v>
      </c>
      <c r="DM29" s="29" t="s">
        <v>547</v>
      </c>
      <c r="DN29" s="29" t="s">
        <v>547</v>
      </c>
      <c r="DO29" s="29" t="s">
        <v>547</v>
      </c>
      <c r="DP29" s="29" t="s">
        <v>547</v>
      </c>
      <c r="DQ29" s="29" t="s">
        <v>547</v>
      </c>
      <c r="DR29" s="29" t="s">
        <v>547</v>
      </c>
      <c r="DS29" s="29" t="s">
        <v>547</v>
      </c>
      <c r="DT29" s="29" t="s">
        <v>547</v>
      </c>
      <c r="DU29" s="29" t="s">
        <v>547</v>
      </c>
      <c r="DV29" s="29" t="s">
        <v>547</v>
      </c>
      <c r="DW29" s="29" t="s">
        <v>547</v>
      </c>
      <c r="DX29" s="29" t="s">
        <v>547</v>
      </c>
      <c r="DY29" s="29" t="s">
        <v>547</v>
      </c>
      <c r="DZ29" s="29" t="s">
        <v>547</v>
      </c>
      <c r="EA29" s="29" t="s">
        <v>547</v>
      </c>
      <c r="EB29" s="29" t="s">
        <v>547</v>
      </c>
      <c r="EC29" s="29" t="s">
        <v>547</v>
      </c>
      <c r="ED29" s="29" t="s">
        <v>547</v>
      </c>
      <c r="EE29" s="29" t="s">
        <v>547</v>
      </c>
      <c r="EF29" s="29" t="s">
        <v>547</v>
      </c>
      <c r="EG29" s="29" t="s">
        <v>547</v>
      </c>
      <c r="EH29" s="29" t="s">
        <v>547</v>
      </c>
      <c r="EI29" s="29" t="s">
        <v>547</v>
      </c>
      <c r="EJ29" s="29" t="s">
        <v>547</v>
      </c>
      <c r="EK29" s="29" t="s">
        <v>547</v>
      </c>
      <c r="EL29" s="29" t="s">
        <v>547</v>
      </c>
      <c r="EM29" s="29" t="s">
        <v>547</v>
      </c>
      <c r="EN29" s="29" t="s">
        <v>547</v>
      </c>
      <c r="EO29" s="29" t="s">
        <v>547</v>
      </c>
      <c r="EP29" s="29" t="s">
        <v>547</v>
      </c>
      <c r="EQ29" s="29" t="s">
        <v>547</v>
      </c>
      <c r="ER29" s="29" t="s">
        <v>547</v>
      </c>
      <c r="ES29" s="29" t="s">
        <v>547</v>
      </c>
      <c r="ET29" s="29" t="s">
        <v>547</v>
      </c>
      <c r="EU29" s="29" t="s">
        <v>547</v>
      </c>
      <c r="EV29" s="29" t="s">
        <v>547</v>
      </c>
      <c r="EW29" s="29" t="s">
        <v>547</v>
      </c>
      <c r="EX29" s="29" t="s">
        <v>547</v>
      </c>
      <c r="EY29" s="29" t="s">
        <v>547</v>
      </c>
      <c r="EZ29" s="29" t="s">
        <v>547</v>
      </c>
      <c r="FA29" s="29" t="s">
        <v>547</v>
      </c>
      <c r="FB29" s="29" t="s">
        <v>547</v>
      </c>
      <c r="FC29" s="29" t="s">
        <v>547</v>
      </c>
      <c r="FD29" s="29" t="s">
        <v>547</v>
      </c>
      <c r="FE29" s="29" t="s">
        <v>547</v>
      </c>
      <c r="FF29" s="29" t="s">
        <v>547</v>
      </c>
      <c r="FG29" s="29" t="s">
        <v>547</v>
      </c>
      <c r="FH29" s="29" t="s">
        <v>547</v>
      </c>
    </row>
    <row r="30" spans="1:164" ht="28.2" thickBot="1" x14ac:dyDescent="0.35">
      <c r="A30" s="29" t="s">
        <v>630</v>
      </c>
      <c r="B30" s="29" t="s">
        <v>6</v>
      </c>
      <c r="C30" s="29" t="s">
        <v>31</v>
      </c>
      <c r="D30" s="29" t="s">
        <v>53</v>
      </c>
      <c r="E30" s="29">
        <v>25</v>
      </c>
      <c r="F30" s="29" t="s">
        <v>807</v>
      </c>
      <c r="G30" s="29" t="s">
        <v>52</v>
      </c>
      <c r="H30" s="30"/>
      <c r="I30" s="29">
        <v>160113</v>
      </c>
      <c r="J30" s="29" t="s">
        <v>6</v>
      </c>
      <c r="K30" s="29" t="s">
        <v>7</v>
      </c>
      <c r="L30" s="29" t="s">
        <v>24</v>
      </c>
      <c r="M30" s="29" t="s">
        <v>861</v>
      </c>
      <c r="N30" s="29" t="s">
        <v>757</v>
      </c>
      <c r="O30" s="31">
        <v>5400079</v>
      </c>
      <c r="P30" s="29" t="s">
        <v>862</v>
      </c>
      <c r="Q30" s="29" t="s">
        <v>863</v>
      </c>
      <c r="R30" s="32">
        <v>27807</v>
      </c>
      <c r="S30" s="29" t="s">
        <v>758</v>
      </c>
      <c r="T30" s="29" t="s">
        <v>759</v>
      </c>
      <c r="U30" s="29" t="s">
        <v>781</v>
      </c>
      <c r="V30" s="29" t="s">
        <v>547</v>
      </c>
      <c r="W30" s="29">
        <v>45</v>
      </c>
      <c r="X30" s="29" t="s">
        <v>775</v>
      </c>
      <c r="Y30" s="29" t="s">
        <v>864</v>
      </c>
      <c r="Z30" s="29" t="s">
        <v>6</v>
      </c>
      <c r="AA30" s="29" t="s">
        <v>7</v>
      </c>
      <c r="AB30" s="29" t="s">
        <v>24</v>
      </c>
      <c r="AC30" s="29" t="s">
        <v>761</v>
      </c>
      <c r="AD30" s="29" t="s">
        <v>761</v>
      </c>
      <c r="AE30" s="29" t="s">
        <v>762</v>
      </c>
      <c r="AF30" s="29">
        <v>5400079</v>
      </c>
      <c r="AG30" s="29" t="s">
        <v>568</v>
      </c>
      <c r="AH30" s="29" t="s">
        <v>571</v>
      </c>
      <c r="AI30" s="29" t="s">
        <v>548</v>
      </c>
      <c r="AJ30" s="29" t="s">
        <v>548</v>
      </c>
      <c r="AK30" s="29" t="s">
        <v>575</v>
      </c>
      <c r="AL30" s="29" t="s">
        <v>547</v>
      </c>
      <c r="AM30" s="29" t="s">
        <v>547</v>
      </c>
      <c r="AN30" s="29" t="s">
        <v>577</v>
      </c>
      <c r="AO30" s="29" t="s">
        <v>763</v>
      </c>
      <c r="AP30" s="29" t="s">
        <v>547</v>
      </c>
      <c r="AQ30" s="29" t="s">
        <v>548</v>
      </c>
      <c r="AR30" s="29" t="s">
        <v>563</v>
      </c>
      <c r="AS30" s="29" t="s">
        <v>563</v>
      </c>
      <c r="AT30" s="32">
        <v>44664</v>
      </c>
      <c r="AU30" s="29" t="s">
        <v>544</v>
      </c>
      <c r="AV30" s="29" t="s">
        <v>586</v>
      </c>
      <c r="AW30" s="29" t="s">
        <v>548</v>
      </c>
      <c r="AX30" s="29" t="s">
        <v>563</v>
      </c>
      <c r="AY30" s="29" t="s">
        <v>765</v>
      </c>
      <c r="AZ30" s="29" t="s">
        <v>563</v>
      </c>
      <c r="BA30" s="29" t="s">
        <v>547</v>
      </c>
      <c r="BB30" s="32">
        <v>44663</v>
      </c>
      <c r="BC30" s="29" t="s">
        <v>998</v>
      </c>
      <c r="BD30" s="29" t="s">
        <v>764</v>
      </c>
      <c r="BE30" s="29">
        <v>0</v>
      </c>
      <c r="BF30" s="32">
        <v>44663</v>
      </c>
      <c r="BG30" s="29" t="s">
        <v>766</v>
      </c>
      <c r="BH30" s="29" t="s">
        <v>766</v>
      </c>
      <c r="BI30" s="29" t="s">
        <v>865</v>
      </c>
      <c r="BJ30" s="29" t="s">
        <v>563</v>
      </c>
      <c r="BK30" s="29" t="s">
        <v>547</v>
      </c>
      <c r="BL30" s="29" t="s">
        <v>547</v>
      </c>
      <c r="BM30" s="29" t="s">
        <v>547</v>
      </c>
      <c r="BN30" s="29" t="s">
        <v>547</v>
      </c>
      <c r="BO30" s="29" t="s">
        <v>547</v>
      </c>
      <c r="BP30" s="29" t="s">
        <v>547</v>
      </c>
      <c r="BQ30" s="29" t="s">
        <v>547</v>
      </c>
      <c r="BR30" s="32">
        <v>44550</v>
      </c>
      <c r="BS30" s="32">
        <v>44576</v>
      </c>
      <c r="BT30" s="29" t="s">
        <v>769</v>
      </c>
      <c r="BU30" s="29" t="s">
        <v>547</v>
      </c>
      <c r="BV30" s="29" t="s">
        <v>770</v>
      </c>
      <c r="BW30" s="29" t="s">
        <v>770</v>
      </c>
      <c r="BX30" s="29" t="s">
        <v>778</v>
      </c>
      <c r="BY30" s="29" t="s">
        <v>563</v>
      </c>
      <c r="BZ30" s="29" t="s">
        <v>547</v>
      </c>
      <c r="CA30" s="29" t="s">
        <v>547</v>
      </c>
      <c r="CB30" s="29" t="s">
        <v>547</v>
      </c>
      <c r="CC30" s="29" t="s">
        <v>547</v>
      </c>
      <c r="CD30" s="29" t="s">
        <v>563</v>
      </c>
      <c r="CE30" s="29" t="s">
        <v>547</v>
      </c>
      <c r="CF30" s="29" t="s">
        <v>547</v>
      </c>
      <c r="CG30" s="29" t="s">
        <v>547</v>
      </c>
      <c r="CH30" s="29" t="s">
        <v>547</v>
      </c>
      <c r="CI30" s="29" t="s">
        <v>547</v>
      </c>
      <c r="CJ30" s="32">
        <v>44567</v>
      </c>
      <c r="CK30" s="29" t="s">
        <v>866</v>
      </c>
      <c r="CL30" s="29" t="s">
        <v>788</v>
      </c>
      <c r="CM30" s="32">
        <v>44568</v>
      </c>
      <c r="CN30" s="29" t="s">
        <v>789</v>
      </c>
      <c r="CO30" s="29" t="s">
        <v>559</v>
      </c>
      <c r="CP30" s="29" t="s">
        <v>547</v>
      </c>
      <c r="CQ30" s="29" t="s">
        <v>590</v>
      </c>
      <c r="CR30" s="29" t="s">
        <v>591</v>
      </c>
      <c r="CS30" s="29" t="s">
        <v>547</v>
      </c>
      <c r="CT30" s="29" t="s">
        <v>547</v>
      </c>
      <c r="CU30" s="29" t="s">
        <v>547</v>
      </c>
      <c r="CV30" s="29" t="s">
        <v>547</v>
      </c>
      <c r="CW30" s="29" t="s">
        <v>547</v>
      </c>
      <c r="CX30" s="29" t="s">
        <v>547</v>
      </c>
      <c r="CY30" s="29" t="s">
        <v>547</v>
      </c>
      <c r="CZ30" s="29" t="s">
        <v>547</v>
      </c>
      <c r="DA30" s="29" t="s">
        <v>547</v>
      </c>
      <c r="DB30" s="29" t="s">
        <v>547</v>
      </c>
      <c r="DC30" s="29" t="s">
        <v>547</v>
      </c>
      <c r="DD30" s="29" t="s">
        <v>547</v>
      </c>
      <c r="DE30" s="29" t="s">
        <v>547</v>
      </c>
      <c r="DF30" s="29" t="s">
        <v>547</v>
      </c>
      <c r="DG30" s="29" t="s">
        <v>547</v>
      </c>
      <c r="DH30" s="29" t="s">
        <v>547</v>
      </c>
      <c r="DI30" s="29" t="s">
        <v>547</v>
      </c>
      <c r="DJ30" s="29" t="s">
        <v>547</v>
      </c>
      <c r="DK30" s="29" t="s">
        <v>547</v>
      </c>
      <c r="DL30" s="29" t="s">
        <v>547</v>
      </c>
      <c r="DM30" s="29" t="s">
        <v>547</v>
      </c>
      <c r="DN30" s="29" t="s">
        <v>547</v>
      </c>
      <c r="DO30" s="29" t="s">
        <v>547</v>
      </c>
      <c r="DP30" s="29" t="s">
        <v>547</v>
      </c>
      <c r="DQ30" s="29" t="s">
        <v>547</v>
      </c>
      <c r="DR30" s="29" t="s">
        <v>547</v>
      </c>
      <c r="DS30" s="29" t="s">
        <v>547</v>
      </c>
      <c r="DT30" s="29" t="s">
        <v>547</v>
      </c>
      <c r="DU30" s="29" t="s">
        <v>547</v>
      </c>
      <c r="DV30" s="29" t="s">
        <v>547</v>
      </c>
      <c r="DW30" s="29" t="s">
        <v>547</v>
      </c>
      <c r="DX30" s="29" t="s">
        <v>547</v>
      </c>
      <c r="DY30" s="29" t="s">
        <v>547</v>
      </c>
      <c r="DZ30" s="29" t="s">
        <v>547</v>
      </c>
      <c r="EA30" s="29" t="s">
        <v>547</v>
      </c>
      <c r="EB30" s="29" t="s">
        <v>547</v>
      </c>
      <c r="EC30" s="29" t="s">
        <v>547</v>
      </c>
      <c r="ED30" s="29" t="s">
        <v>547</v>
      </c>
      <c r="EE30" s="29" t="s">
        <v>547</v>
      </c>
      <c r="EF30" s="29" t="s">
        <v>547</v>
      </c>
      <c r="EG30" s="29" t="s">
        <v>547</v>
      </c>
      <c r="EH30" s="29" t="s">
        <v>547</v>
      </c>
      <c r="EI30" s="29" t="s">
        <v>547</v>
      </c>
      <c r="EJ30" s="29" t="s">
        <v>547</v>
      </c>
      <c r="EK30" s="29" t="s">
        <v>547</v>
      </c>
      <c r="EL30" s="29" t="s">
        <v>547</v>
      </c>
      <c r="EM30" s="29" t="s">
        <v>547</v>
      </c>
      <c r="EN30" s="29" t="s">
        <v>547</v>
      </c>
      <c r="EO30" s="29" t="s">
        <v>547</v>
      </c>
      <c r="EP30" s="29" t="s">
        <v>547</v>
      </c>
      <c r="EQ30" s="29" t="s">
        <v>547</v>
      </c>
      <c r="ER30" s="29" t="s">
        <v>547</v>
      </c>
      <c r="ES30" s="29" t="s">
        <v>547</v>
      </c>
      <c r="ET30" s="29" t="s">
        <v>547</v>
      </c>
      <c r="EU30" s="29" t="s">
        <v>547</v>
      </c>
      <c r="EV30" s="29" t="s">
        <v>547</v>
      </c>
      <c r="EW30" s="29" t="s">
        <v>547</v>
      </c>
      <c r="EX30" s="29" t="s">
        <v>547</v>
      </c>
      <c r="EY30" s="29" t="s">
        <v>547</v>
      </c>
      <c r="EZ30" s="29" t="s">
        <v>547</v>
      </c>
      <c r="FA30" s="29" t="s">
        <v>547</v>
      </c>
      <c r="FB30" s="29" t="s">
        <v>547</v>
      </c>
      <c r="FC30" s="29" t="s">
        <v>547</v>
      </c>
      <c r="FD30" s="29" t="s">
        <v>547</v>
      </c>
      <c r="FE30" s="29" t="s">
        <v>547</v>
      </c>
      <c r="FF30" s="29" t="s">
        <v>547</v>
      </c>
      <c r="FG30" s="29" t="s">
        <v>547</v>
      </c>
      <c r="FH30" s="29" t="s">
        <v>547</v>
      </c>
    </row>
    <row r="31" spans="1:164" ht="28.2" thickBot="1" x14ac:dyDescent="0.35">
      <c r="A31" s="29" t="s">
        <v>630</v>
      </c>
      <c r="B31" s="29" t="s">
        <v>6</v>
      </c>
      <c r="C31" s="29" t="s">
        <v>31</v>
      </c>
      <c r="D31" s="29" t="s">
        <v>53</v>
      </c>
      <c r="E31" s="29">
        <v>25</v>
      </c>
      <c r="F31" s="29" t="s">
        <v>807</v>
      </c>
      <c r="G31" s="29" t="s">
        <v>52</v>
      </c>
      <c r="H31" s="30"/>
      <c r="I31" s="29">
        <v>160113</v>
      </c>
      <c r="J31" s="29" t="s">
        <v>6</v>
      </c>
      <c r="K31" s="29" t="s">
        <v>7</v>
      </c>
      <c r="L31" s="29" t="s">
        <v>24</v>
      </c>
      <c r="M31" s="29" t="s">
        <v>867</v>
      </c>
      <c r="N31" s="29" t="s">
        <v>757</v>
      </c>
      <c r="O31" s="31">
        <v>48877250</v>
      </c>
      <c r="P31" s="29" t="s">
        <v>868</v>
      </c>
      <c r="Q31" s="29" t="s">
        <v>869</v>
      </c>
      <c r="R31" s="32">
        <v>34448</v>
      </c>
      <c r="S31" s="29" t="s">
        <v>758</v>
      </c>
      <c r="T31" s="29" t="s">
        <v>759</v>
      </c>
      <c r="U31" s="29" t="s">
        <v>781</v>
      </c>
      <c r="V31" s="29" t="s">
        <v>547</v>
      </c>
      <c r="W31" s="29">
        <v>27</v>
      </c>
      <c r="X31" s="29" t="s">
        <v>760</v>
      </c>
      <c r="Y31" s="29" t="s">
        <v>870</v>
      </c>
      <c r="Z31" s="29" t="s">
        <v>6</v>
      </c>
      <c r="AA31" s="29" t="s">
        <v>7</v>
      </c>
      <c r="AB31" s="29" t="s">
        <v>24</v>
      </c>
      <c r="AC31" s="29" t="s">
        <v>761</v>
      </c>
      <c r="AD31" s="29" t="s">
        <v>761</v>
      </c>
      <c r="AE31" s="29" t="s">
        <v>762</v>
      </c>
      <c r="AF31" s="29">
        <v>518813</v>
      </c>
      <c r="AG31" s="29" t="s">
        <v>566</v>
      </c>
      <c r="AH31" s="29" t="s">
        <v>570</v>
      </c>
      <c r="AI31" s="29" t="s">
        <v>548</v>
      </c>
      <c r="AJ31" s="29" t="s">
        <v>548</v>
      </c>
      <c r="AK31" s="29" t="s">
        <v>574</v>
      </c>
      <c r="AL31" s="29" t="s">
        <v>780</v>
      </c>
      <c r="AM31" s="29" t="s">
        <v>780</v>
      </c>
      <c r="AN31" s="29" t="s">
        <v>578</v>
      </c>
      <c r="AO31" s="29" t="s">
        <v>763</v>
      </c>
      <c r="AP31" s="29" t="s">
        <v>547</v>
      </c>
      <c r="AQ31" s="29" t="s">
        <v>563</v>
      </c>
      <c r="AR31" s="29" t="s">
        <v>548</v>
      </c>
      <c r="AS31" s="29" t="s">
        <v>548</v>
      </c>
      <c r="AT31" s="32">
        <v>44595</v>
      </c>
      <c r="AU31" s="29" t="s">
        <v>544</v>
      </c>
      <c r="AV31" s="29" t="s">
        <v>587</v>
      </c>
      <c r="AW31" s="29" t="s">
        <v>548</v>
      </c>
      <c r="AX31" s="29" t="s">
        <v>563</v>
      </c>
      <c r="AY31" s="29" t="s">
        <v>765</v>
      </c>
      <c r="AZ31" s="29" t="s">
        <v>563</v>
      </c>
      <c r="BA31" s="29" t="s">
        <v>548</v>
      </c>
      <c r="BB31" s="32">
        <v>44595</v>
      </c>
      <c r="BC31" s="29" t="s">
        <v>999</v>
      </c>
      <c r="BD31" s="29" t="s">
        <v>764</v>
      </c>
      <c r="BE31" s="29">
        <v>0</v>
      </c>
      <c r="BF31" s="32">
        <v>44588</v>
      </c>
      <c r="BG31" s="29" t="s">
        <v>571</v>
      </c>
      <c r="BH31" s="29" t="s">
        <v>777</v>
      </c>
      <c r="BI31" s="29" t="s">
        <v>800</v>
      </c>
      <c r="BJ31" s="29" t="s">
        <v>563</v>
      </c>
      <c r="BK31" s="29" t="s">
        <v>547</v>
      </c>
      <c r="BL31" s="29" t="s">
        <v>547</v>
      </c>
      <c r="BM31" s="29" t="s">
        <v>547</v>
      </c>
      <c r="BN31" s="29" t="s">
        <v>547</v>
      </c>
      <c r="BO31" s="29" t="s">
        <v>547</v>
      </c>
      <c r="BP31" s="29" t="s">
        <v>547</v>
      </c>
      <c r="BQ31" s="29" t="s">
        <v>547</v>
      </c>
      <c r="BR31" s="32">
        <v>44572</v>
      </c>
      <c r="BS31" s="32">
        <v>44612</v>
      </c>
      <c r="BT31" s="29" t="s">
        <v>783</v>
      </c>
      <c r="BU31" s="29" t="s">
        <v>547</v>
      </c>
      <c r="BV31" s="29" t="s">
        <v>801</v>
      </c>
      <c r="BW31" s="29" t="s">
        <v>830</v>
      </c>
      <c r="BX31" s="29" t="s">
        <v>778</v>
      </c>
      <c r="BY31" s="29" t="s">
        <v>563</v>
      </c>
      <c r="BZ31" s="29" t="s">
        <v>547</v>
      </c>
      <c r="CA31" s="29" t="s">
        <v>547</v>
      </c>
      <c r="CB31" s="29" t="s">
        <v>547</v>
      </c>
      <c r="CC31" s="29" t="s">
        <v>547</v>
      </c>
      <c r="CD31" s="29" t="s">
        <v>563</v>
      </c>
      <c r="CE31" s="29" t="s">
        <v>547</v>
      </c>
      <c r="CF31" s="29" t="s">
        <v>547</v>
      </c>
      <c r="CG31" s="29" t="s">
        <v>547</v>
      </c>
      <c r="CH31" s="29" t="s">
        <v>547</v>
      </c>
      <c r="CI31" s="29" t="s">
        <v>547</v>
      </c>
      <c r="CJ31" s="32">
        <v>44588</v>
      </c>
      <c r="CK31" s="29" t="s">
        <v>871</v>
      </c>
      <c r="CL31" s="29" t="s">
        <v>788</v>
      </c>
      <c r="CM31" s="32">
        <v>44594</v>
      </c>
      <c r="CN31" s="29" t="s">
        <v>789</v>
      </c>
      <c r="CO31" s="29" t="s">
        <v>559</v>
      </c>
      <c r="CP31" s="29" t="s">
        <v>547</v>
      </c>
      <c r="CQ31" s="29" t="s">
        <v>591</v>
      </c>
      <c r="CR31" s="29" t="s">
        <v>623</v>
      </c>
      <c r="CS31" s="29" t="s">
        <v>547</v>
      </c>
      <c r="CT31" s="29" t="s">
        <v>547</v>
      </c>
      <c r="CU31" s="29" t="s">
        <v>547</v>
      </c>
      <c r="CV31" s="29" t="s">
        <v>547</v>
      </c>
      <c r="CW31" s="29" t="s">
        <v>547</v>
      </c>
      <c r="CX31" s="29" t="s">
        <v>547</v>
      </c>
      <c r="CY31" s="29" t="s">
        <v>547</v>
      </c>
      <c r="CZ31" s="29" t="s">
        <v>547</v>
      </c>
      <c r="DA31" s="29" t="s">
        <v>547</v>
      </c>
      <c r="DB31" s="29" t="s">
        <v>547</v>
      </c>
      <c r="DC31" s="29" t="s">
        <v>547</v>
      </c>
      <c r="DD31" s="29" t="s">
        <v>547</v>
      </c>
      <c r="DE31" s="29" t="s">
        <v>547</v>
      </c>
      <c r="DF31" s="29" t="s">
        <v>547</v>
      </c>
      <c r="DG31" s="29" t="s">
        <v>547</v>
      </c>
      <c r="DH31" s="29" t="s">
        <v>547</v>
      </c>
      <c r="DI31" s="29" t="s">
        <v>547</v>
      </c>
      <c r="DJ31" s="29" t="s">
        <v>547</v>
      </c>
      <c r="DK31" s="29" t="s">
        <v>547</v>
      </c>
      <c r="DL31" s="29" t="s">
        <v>547</v>
      </c>
      <c r="DM31" s="29" t="s">
        <v>547</v>
      </c>
      <c r="DN31" s="29" t="s">
        <v>547</v>
      </c>
      <c r="DO31" s="29" t="s">
        <v>547</v>
      </c>
      <c r="DP31" s="29" t="s">
        <v>547</v>
      </c>
      <c r="DQ31" s="29" t="s">
        <v>547</v>
      </c>
      <c r="DR31" s="29">
        <v>1</v>
      </c>
      <c r="DS31" s="29" t="s">
        <v>772</v>
      </c>
      <c r="DT31" s="32">
        <v>44614</v>
      </c>
      <c r="DU31" s="29" t="s">
        <v>563</v>
      </c>
      <c r="DV31" s="29" t="s">
        <v>810</v>
      </c>
      <c r="DW31" s="29">
        <v>25</v>
      </c>
      <c r="DX31" s="32">
        <v>44688</v>
      </c>
      <c r="DY31" s="29" t="s">
        <v>547</v>
      </c>
      <c r="DZ31" s="29" t="s">
        <v>1109</v>
      </c>
      <c r="EA31" s="29" t="s">
        <v>563</v>
      </c>
      <c r="EB31" s="29" t="s">
        <v>547</v>
      </c>
      <c r="EC31" s="29" t="s">
        <v>547</v>
      </c>
      <c r="ED31" s="29" t="s">
        <v>547</v>
      </c>
      <c r="EE31" s="29" t="s">
        <v>547</v>
      </c>
      <c r="EF31" s="29" t="s">
        <v>547</v>
      </c>
      <c r="EG31" s="29" t="s">
        <v>547</v>
      </c>
      <c r="EH31" s="29" t="s">
        <v>547</v>
      </c>
      <c r="EI31" s="29" t="s">
        <v>547</v>
      </c>
      <c r="EJ31" s="29" t="s">
        <v>547</v>
      </c>
      <c r="EK31" s="29" t="s">
        <v>547</v>
      </c>
      <c r="EL31" s="29" t="s">
        <v>547</v>
      </c>
      <c r="EM31" s="29" t="s">
        <v>547</v>
      </c>
      <c r="EN31" s="29" t="s">
        <v>547</v>
      </c>
      <c r="EO31" s="29" t="s">
        <v>547</v>
      </c>
      <c r="EP31" s="29" t="s">
        <v>547</v>
      </c>
      <c r="EQ31" s="29" t="s">
        <v>547</v>
      </c>
      <c r="ER31" s="29" t="s">
        <v>547</v>
      </c>
      <c r="ES31" s="29" t="s">
        <v>547</v>
      </c>
      <c r="ET31" s="29" t="s">
        <v>547</v>
      </c>
      <c r="EU31" s="29" t="s">
        <v>547</v>
      </c>
      <c r="EV31" s="29" t="s">
        <v>547</v>
      </c>
      <c r="EW31" s="29" t="s">
        <v>547</v>
      </c>
      <c r="EX31" s="29" t="s">
        <v>547</v>
      </c>
      <c r="EY31" s="29">
        <v>1</v>
      </c>
      <c r="EZ31" s="32">
        <v>44602</v>
      </c>
      <c r="FA31" s="29" t="s">
        <v>1110</v>
      </c>
      <c r="FB31" s="29" t="s">
        <v>1088</v>
      </c>
      <c r="FC31" s="29" t="s">
        <v>547</v>
      </c>
      <c r="FD31" s="29" t="s">
        <v>547</v>
      </c>
      <c r="FE31" s="29" t="s">
        <v>547</v>
      </c>
      <c r="FF31" s="29" t="s">
        <v>547</v>
      </c>
      <c r="FG31" s="29" t="s">
        <v>547</v>
      </c>
      <c r="FH31" s="29" t="s">
        <v>547</v>
      </c>
    </row>
    <row r="32" spans="1:164" ht="15" thickBot="1" x14ac:dyDescent="0.35">
      <c r="A32" s="29" t="s">
        <v>630</v>
      </c>
      <c r="B32" s="29" t="s">
        <v>6</v>
      </c>
      <c r="C32" s="29" t="s">
        <v>31</v>
      </c>
      <c r="D32" s="29" t="s">
        <v>53</v>
      </c>
      <c r="E32" s="29">
        <v>25</v>
      </c>
      <c r="F32" s="29" t="s">
        <v>807</v>
      </c>
      <c r="G32" s="29" t="s">
        <v>52</v>
      </c>
      <c r="H32" s="30"/>
      <c r="I32" s="29">
        <v>160113</v>
      </c>
      <c r="J32" s="29" t="s">
        <v>6</v>
      </c>
      <c r="K32" s="29" t="s">
        <v>7</v>
      </c>
      <c r="L32" s="29" t="s">
        <v>24</v>
      </c>
      <c r="M32" s="29" t="s">
        <v>1111</v>
      </c>
      <c r="N32" s="29" t="s">
        <v>757</v>
      </c>
      <c r="O32" s="31">
        <v>5399674</v>
      </c>
      <c r="P32" s="29" t="s">
        <v>1112</v>
      </c>
      <c r="Q32" s="29" t="s">
        <v>1113</v>
      </c>
      <c r="R32" s="32">
        <v>17141</v>
      </c>
      <c r="S32" s="29" t="s">
        <v>758</v>
      </c>
      <c r="T32" s="29" t="s">
        <v>759</v>
      </c>
      <c r="U32" s="29" t="s">
        <v>781</v>
      </c>
      <c r="V32" s="29" t="s">
        <v>547</v>
      </c>
      <c r="W32" s="29">
        <v>75</v>
      </c>
      <c r="X32" s="29" t="s">
        <v>760</v>
      </c>
      <c r="Y32" s="29" t="s">
        <v>1114</v>
      </c>
      <c r="Z32" s="29" t="s">
        <v>6</v>
      </c>
      <c r="AA32" s="29" t="s">
        <v>7</v>
      </c>
      <c r="AB32" s="29" t="s">
        <v>50</v>
      </c>
      <c r="AC32" s="30"/>
      <c r="AD32" s="29" t="s">
        <v>761</v>
      </c>
      <c r="AE32" s="29" t="s">
        <v>762</v>
      </c>
      <c r="AF32" s="29">
        <v>5399674</v>
      </c>
      <c r="AG32" s="29" t="s">
        <v>566</v>
      </c>
      <c r="AH32" s="29" t="s">
        <v>571</v>
      </c>
      <c r="AI32" s="29" t="s">
        <v>548</v>
      </c>
      <c r="AJ32" s="29" t="s">
        <v>548</v>
      </c>
      <c r="AK32" s="29" t="s">
        <v>575</v>
      </c>
      <c r="AL32" s="29" t="s">
        <v>547</v>
      </c>
      <c r="AM32" s="29" t="s">
        <v>547</v>
      </c>
      <c r="AN32" s="29" t="s">
        <v>578</v>
      </c>
      <c r="AO32" s="29" t="s">
        <v>763</v>
      </c>
      <c r="AP32" s="29" t="s">
        <v>547</v>
      </c>
      <c r="AQ32" s="29" t="s">
        <v>563</v>
      </c>
      <c r="AR32" s="29" t="s">
        <v>563</v>
      </c>
      <c r="AS32" s="29" t="s">
        <v>582</v>
      </c>
      <c r="AT32" s="32">
        <v>44784</v>
      </c>
      <c r="AU32" s="29" t="s">
        <v>544</v>
      </c>
      <c r="AV32" s="29" t="s">
        <v>545</v>
      </c>
      <c r="AW32" s="29" t="s">
        <v>548</v>
      </c>
      <c r="AX32" s="29" t="s">
        <v>563</v>
      </c>
      <c r="AY32" s="29" t="s">
        <v>765</v>
      </c>
      <c r="AZ32" s="29" t="s">
        <v>563</v>
      </c>
      <c r="BA32" s="29" t="s">
        <v>563</v>
      </c>
      <c r="BB32" s="32">
        <v>44784</v>
      </c>
      <c r="BC32" s="29" t="s">
        <v>945</v>
      </c>
      <c r="BD32" s="29" t="s">
        <v>764</v>
      </c>
      <c r="BE32" s="29">
        <v>0</v>
      </c>
      <c r="BF32" s="32">
        <v>44777</v>
      </c>
      <c r="BG32" s="29" t="s">
        <v>571</v>
      </c>
      <c r="BH32" s="29" t="s">
        <v>777</v>
      </c>
      <c r="BI32" s="29" t="s">
        <v>547</v>
      </c>
      <c r="BJ32" s="29" t="s">
        <v>547</v>
      </c>
      <c r="BK32" s="29" t="s">
        <v>547</v>
      </c>
      <c r="BL32" s="29" t="s">
        <v>547</v>
      </c>
      <c r="BM32" s="29" t="s">
        <v>547</v>
      </c>
      <c r="BN32" s="29" t="s">
        <v>547</v>
      </c>
      <c r="BO32" s="29" t="s">
        <v>547</v>
      </c>
      <c r="BP32" s="29" t="s">
        <v>547</v>
      </c>
      <c r="BQ32" s="29" t="s">
        <v>547</v>
      </c>
      <c r="BR32" s="29" t="s">
        <v>547</v>
      </c>
      <c r="BS32" s="29" t="s">
        <v>547</v>
      </c>
      <c r="BT32" s="29" t="s">
        <v>547</v>
      </c>
      <c r="BU32" s="29" t="s">
        <v>547</v>
      </c>
      <c r="BV32" s="29" t="s">
        <v>547</v>
      </c>
      <c r="BW32" s="29" t="s">
        <v>547</v>
      </c>
      <c r="BX32" s="29" t="s">
        <v>547</v>
      </c>
      <c r="BY32" s="29" t="s">
        <v>547</v>
      </c>
      <c r="BZ32" s="29" t="s">
        <v>547</v>
      </c>
      <c r="CA32" s="29" t="s">
        <v>547</v>
      </c>
      <c r="CB32" s="29" t="s">
        <v>547</v>
      </c>
      <c r="CC32" s="29" t="s">
        <v>547</v>
      </c>
      <c r="CD32" s="29" t="s">
        <v>547</v>
      </c>
      <c r="CE32" s="29" t="s">
        <v>547</v>
      </c>
      <c r="CF32" s="29" t="s">
        <v>547</v>
      </c>
      <c r="CG32" s="29" t="s">
        <v>547</v>
      </c>
      <c r="CH32" s="29" t="s">
        <v>547</v>
      </c>
      <c r="CI32" s="29" t="s">
        <v>547</v>
      </c>
      <c r="CJ32" s="29" t="s">
        <v>547</v>
      </c>
      <c r="CK32" s="29" t="s">
        <v>547</v>
      </c>
      <c r="CL32" s="29" t="s">
        <v>547</v>
      </c>
      <c r="CM32" s="29" t="s">
        <v>547</v>
      </c>
      <c r="CN32" s="29" t="s">
        <v>547</v>
      </c>
      <c r="CO32" s="29" t="s">
        <v>547</v>
      </c>
      <c r="CP32" s="29" t="s">
        <v>547</v>
      </c>
      <c r="CQ32" s="29" t="s">
        <v>547</v>
      </c>
      <c r="CR32" s="29" t="s">
        <v>547</v>
      </c>
      <c r="CS32" s="29" t="s">
        <v>547</v>
      </c>
      <c r="CT32" s="29" t="s">
        <v>547</v>
      </c>
      <c r="CU32" s="29" t="s">
        <v>547</v>
      </c>
      <c r="CV32" s="29" t="s">
        <v>547</v>
      </c>
      <c r="CW32" s="29" t="s">
        <v>547</v>
      </c>
      <c r="CX32" s="29" t="s">
        <v>547</v>
      </c>
      <c r="CY32" s="29" t="s">
        <v>547</v>
      </c>
      <c r="CZ32" s="29" t="s">
        <v>547</v>
      </c>
      <c r="DA32" s="29" t="s">
        <v>547</v>
      </c>
      <c r="DB32" s="29" t="s">
        <v>547</v>
      </c>
      <c r="DC32" s="29" t="s">
        <v>547</v>
      </c>
      <c r="DD32" s="29" t="s">
        <v>547</v>
      </c>
      <c r="DE32" s="29" t="s">
        <v>547</v>
      </c>
      <c r="DF32" s="29" t="s">
        <v>547</v>
      </c>
      <c r="DG32" s="29" t="s">
        <v>547</v>
      </c>
      <c r="DH32" s="29" t="s">
        <v>547</v>
      </c>
      <c r="DI32" s="29" t="s">
        <v>547</v>
      </c>
      <c r="DJ32" s="29" t="s">
        <v>547</v>
      </c>
      <c r="DK32" s="29" t="s">
        <v>547</v>
      </c>
      <c r="DL32" s="29" t="s">
        <v>547</v>
      </c>
      <c r="DM32" s="29" t="s">
        <v>547</v>
      </c>
      <c r="DN32" s="29" t="s">
        <v>547</v>
      </c>
      <c r="DO32" s="29" t="s">
        <v>547</v>
      </c>
      <c r="DP32" s="29" t="s">
        <v>547</v>
      </c>
      <c r="DQ32" s="29" t="s">
        <v>547</v>
      </c>
      <c r="DR32" s="29" t="s">
        <v>547</v>
      </c>
      <c r="DS32" s="29" t="s">
        <v>547</v>
      </c>
      <c r="DT32" s="29" t="s">
        <v>547</v>
      </c>
      <c r="DU32" s="29" t="s">
        <v>547</v>
      </c>
      <c r="DV32" s="29" t="s">
        <v>547</v>
      </c>
      <c r="DW32" s="29" t="s">
        <v>547</v>
      </c>
      <c r="DX32" s="29" t="s">
        <v>547</v>
      </c>
      <c r="DY32" s="29" t="s">
        <v>547</v>
      </c>
      <c r="DZ32" s="29" t="s">
        <v>547</v>
      </c>
      <c r="EA32" s="29" t="s">
        <v>547</v>
      </c>
      <c r="EB32" s="29" t="s">
        <v>547</v>
      </c>
      <c r="EC32" s="29" t="s">
        <v>547</v>
      </c>
      <c r="ED32" s="29" t="s">
        <v>547</v>
      </c>
      <c r="EE32" s="29" t="s">
        <v>547</v>
      </c>
      <c r="EF32" s="29" t="s">
        <v>547</v>
      </c>
      <c r="EG32" s="29" t="s">
        <v>547</v>
      </c>
      <c r="EH32" s="29" t="s">
        <v>547</v>
      </c>
      <c r="EI32" s="29" t="s">
        <v>547</v>
      </c>
      <c r="EJ32" s="29" t="s">
        <v>547</v>
      </c>
      <c r="EK32" s="29" t="s">
        <v>547</v>
      </c>
      <c r="EL32" s="29" t="s">
        <v>547</v>
      </c>
      <c r="EM32" s="29" t="s">
        <v>547</v>
      </c>
      <c r="EN32" s="29" t="s">
        <v>547</v>
      </c>
      <c r="EO32" s="29" t="s">
        <v>547</v>
      </c>
      <c r="EP32" s="29" t="s">
        <v>547</v>
      </c>
      <c r="EQ32" s="29" t="s">
        <v>547</v>
      </c>
      <c r="ER32" s="29" t="s">
        <v>547</v>
      </c>
      <c r="ES32" s="29" t="s">
        <v>547</v>
      </c>
      <c r="ET32" s="29" t="s">
        <v>547</v>
      </c>
      <c r="EU32" s="29" t="s">
        <v>547</v>
      </c>
      <c r="EV32" s="29" t="s">
        <v>547</v>
      </c>
      <c r="EW32" s="29" t="s">
        <v>547</v>
      </c>
      <c r="EX32" s="29" t="s">
        <v>547</v>
      </c>
      <c r="EY32" s="29" t="s">
        <v>547</v>
      </c>
      <c r="EZ32" s="29" t="s">
        <v>547</v>
      </c>
      <c r="FA32" s="29" t="s">
        <v>547</v>
      </c>
      <c r="FB32" s="29" t="s">
        <v>547</v>
      </c>
      <c r="FC32" s="29" t="s">
        <v>547</v>
      </c>
      <c r="FD32" s="29" t="s">
        <v>547</v>
      </c>
      <c r="FE32" s="29" t="s">
        <v>547</v>
      </c>
      <c r="FF32" s="29" t="s">
        <v>547</v>
      </c>
      <c r="FG32" s="29" t="s">
        <v>547</v>
      </c>
      <c r="FH32" s="29" t="s">
        <v>547</v>
      </c>
    </row>
    <row r="33" spans="1:164" ht="28.2" thickBot="1" x14ac:dyDescent="0.35">
      <c r="A33" s="29" t="s">
        <v>630</v>
      </c>
      <c r="B33" s="29" t="s">
        <v>6</v>
      </c>
      <c r="C33" s="29" t="s">
        <v>31</v>
      </c>
      <c r="D33" s="29" t="s">
        <v>53</v>
      </c>
      <c r="E33" s="29">
        <v>25</v>
      </c>
      <c r="F33" s="29" t="s">
        <v>807</v>
      </c>
      <c r="G33" s="29" t="s">
        <v>52</v>
      </c>
      <c r="H33" s="30"/>
      <c r="I33" s="29">
        <v>160113</v>
      </c>
      <c r="J33" s="29" t="s">
        <v>6</v>
      </c>
      <c r="K33" s="29" t="s">
        <v>7</v>
      </c>
      <c r="L33" s="29" t="s">
        <v>24</v>
      </c>
      <c r="M33" s="29" t="s">
        <v>1115</v>
      </c>
      <c r="N33" s="29" t="s">
        <v>757</v>
      </c>
      <c r="O33" s="31">
        <v>60964488</v>
      </c>
      <c r="P33" s="29" t="s">
        <v>1116</v>
      </c>
      <c r="Q33" s="29" t="s">
        <v>1117</v>
      </c>
      <c r="R33" s="32">
        <v>39108</v>
      </c>
      <c r="S33" s="29" t="s">
        <v>758</v>
      </c>
      <c r="T33" s="29" t="s">
        <v>759</v>
      </c>
      <c r="U33" s="29" t="s">
        <v>781</v>
      </c>
      <c r="V33" s="29" t="s">
        <v>547</v>
      </c>
      <c r="W33" s="29">
        <v>15</v>
      </c>
      <c r="X33" s="29" t="s">
        <v>775</v>
      </c>
      <c r="Y33" s="29" t="s">
        <v>1118</v>
      </c>
      <c r="Z33" s="29" t="s">
        <v>6</v>
      </c>
      <c r="AA33" s="29" t="s">
        <v>7</v>
      </c>
      <c r="AB33" s="29" t="s">
        <v>24</v>
      </c>
      <c r="AC33" s="29" t="s">
        <v>761</v>
      </c>
      <c r="AD33" s="29" t="s">
        <v>761</v>
      </c>
      <c r="AE33" s="29" t="s">
        <v>762</v>
      </c>
      <c r="AF33" s="29">
        <v>60964488</v>
      </c>
      <c r="AG33" s="29" t="s">
        <v>566</v>
      </c>
      <c r="AH33" s="29" t="s">
        <v>571</v>
      </c>
      <c r="AI33" s="29" t="s">
        <v>548</v>
      </c>
      <c r="AJ33" s="29" t="s">
        <v>548</v>
      </c>
      <c r="AK33" s="29" t="s">
        <v>575</v>
      </c>
      <c r="AL33" s="29" t="s">
        <v>547</v>
      </c>
      <c r="AM33" s="29" t="s">
        <v>547</v>
      </c>
      <c r="AN33" s="29" t="s">
        <v>578</v>
      </c>
      <c r="AO33" s="29" t="s">
        <v>763</v>
      </c>
      <c r="AP33" s="29" t="s">
        <v>547</v>
      </c>
      <c r="AQ33" s="29" t="s">
        <v>563</v>
      </c>
      <c r="AR33" s="29" t="s">
        <v>563</v>
      </c>
      <c r="AS33" s="29" t="s">
        <v>563</v>
      </c>
      <c r="AT33" s="32">
        <v>44760</v>
      </c>
      <c r="AU33" s="29" t="s">
        <v>544</v>
      </c>
      <c r="AV33" s="29" t="s">
        <v>545</v>
      </c>
      <c r="AW33" s="29" t="s">
        <v>563</v>
      </c>
      <c r="AX33" s="29" t="s">
        <v>547</v>
      </c>
      <c r="AY33" s="29" t="s">
        <v>765</v>
      </c>
      <c r="AZ33" s="29" t="s">
        <v>563</v>
      </c>
      <c r="BA33" s="29" t="s">
        <v>547</v>
      </c>
      <c r="BB33" s="32">
        <v>44760</v>
      </c>
      <c r="BC33" s="29" t="s">
        <v>1119</v>
      </c>
      <c r="BD33" s="29" t="s">
        <v>764</v>
      </c>
      <c r="BE33" s="29">
        <v>0</v>
      </c>
      <c r="BF33" s="32">
        <v>44755</v>
      </c>
      <c r="BG33" s="29" t="s">
        <v>766</v>
      </c>
      <c r="BH33" s="29" t="s">
        <v>777</v>
      </c>
      <c r="BI33" s="29" t="s">
        <v>1120</v>
      </c>
      <c r="BJ33" s="29" t="s">
        <v>563</v>
      </c>
      <c r="BK33" s="29" t="s">
        <v>547</v>
      </c>
      <c r="BL33" s="29" t="s">
        <v>547</v>
      </c>
      <c r="BM33" s="29" t="s">
        <v>547</v>
      </c>
      <c r="BN33" s="29" t="s">
        <v>547</v>
      </c>
      <c r="BO33" s="29" t="s">
        <v>547</v>
      </c>
      <c r="BP33" s="29" t="s">
        <v>547</v>
      </c>
      <c r="BQ33" s="29" t="s">
        <v>547</v>
      </c>
      <c r="BR33" s="32">
        <v>44730</v>
      </c>
      <c r="BS33" s="32">
        <v>44757</v>
      </c>
      <c r="BT33" s="29" t="s">
        <v>769</v>
      </c>
      <c r="BU33" s="29" t="s">
        <v>547</v>
      </c>
      <c r="BV33" s="29" t="s">
        <v>770</v>
      </c>
      <c r="BW33" s="29" t="s">
        <v>770</v>
      </c>
      <c r="BX33" s="29" t="s">
        <v>778</v>
      </c>
      <c r="BY33" s="29" t="s">
        <v>563</v>
      </c>
      <c r="BZ33" s="29" t="s">
        <v>547</v>
      </c>
      <c r="CA33" s="29" t="s">
        <v>547</v>
      </c>
      <c r="CB33" s="29" t="s">
        <v>547</v>
      </c>
      <c r="CC33" s="29" t="s">
        <v>547</v>
      </c>
      <c r="CD33" s="29" t="s">
        <v>761</v>
      </c>
      <c r="CE33" s="29" t="s">
        <v>1121</v>
      </c>
      <c r="CF33" s="29" t="s">
        <v>784</v>
      </c>
      <c r="CG33" s="29" t="s">
        <v>547</v>
      </c>
      <c r="CH33" s="29" t="s">
        <v>782</v>
      </c>
      <c r="CI33" s="29" t="s">
        <v>547</v>
      </c>
      <c r="CJ33" s="32">
        <v>44755</v>
      </c>
      <c r="CK33" s="29" t="s">
        <v>1122</v>
      </c>
      <c r="CL33" s="29" t="s">
        <v>788</v>
      </c>
      <c r="CM33" s="32">
        <v>44762</v>
      </c>
      <c r="CN33" s="29" t="s">
        <v>789</v>
      </c>
      <c r="CO33" s="29" t="s">
        <v>559</v>
      </c>
      <c r="CP33" s="29" t="s">
        <v>547</v>
      </c>
      <c r="CQ33" s="29" t="s">
        <v>591</v>
      </c>
      <c r="CR33" s="29" t="s">
        <v>623</v>
      </c>
      <c r="CS33" s="29" t="s">
        <v>547</v>
      </c>
      <c r="CT33" s="29" t="s">
        <v>547</v>
      </c>
      <c r="CU33" s="29" t="s">
        <v>547</v>
      </c>
      <c r="CV33" s="29" t="s">
        <v>547</v>
      </c>
      <c r="CW33" s="29" t="s">
        <v>547</v>
      </c>
      <c r="CX33" s="29" t="s">
        <v>547</v>
      </c>
      <c r="CY33" s="29" t="s">
        <v>547</v>
      </c>
      <c r="CZ33" s="29" t="s">
        <v>547</v>
      </c>
      <c r="DA33" s="29" t="s">
        <v>547</v>
      </c>
      <c r="DB33" s="29" t="s">
        <v>547</v>
      </c>
      <c r="DC33" s="29" t="s">
        <v>547</v>
      </c>
      <c r="DD33" s="29" t="s">
        <v>547</v>
      </c>
      <c r="DE33" s="29" t="s">
        <v>547</v>
      </c>
      <c r="DF33" s="29" t="s">
        <v>547</v>
      </c>
      <c r="DG33" s="29" t="s">
        <v>547</v>
      </c>
      <c r="DH33" s="29" t="s">
        <v>547</v>
      </c>
      <c r="DI33" s="29" t="s">
        <v>547</v>
      </c>
      <c r="DJ33" s="29" t="s">
        <v>547</v>
      </c>
      <c r="DK33" s="29" t="s">
        <v>547</v>
      </c>
      <c r="DL33" s="29" t="s">
        <v>547</v>
      </c>
      <c r="DM33" s="29" t="s">
        <v>547</v>
      </c>
      <c r="DN33" s="29" t="s">
        <v>547</v>
      </c>
      <c r="DO33" s="29" t="s">
        <v>547</v>
      </c>
      <c r="DP33" s="29" t="s">
        <v>547</v>
      </c>
      <c r="DQ33" s="29" t="s">
        <v>547</v>
      </c>
      <c r="DR33" s="29" t="s">
        <v>547</v>
      </c>
      <c r="DS33" s="29" t="s">
        <v>547</v>
      </c>
      <c r="DT33" s="29" t="s">
        <v>547</v>
      </c>
      <c r="DU33" s="29" t="s">
        <v>547</v>
      </c>
      <c r="DV33" s="29" t="s">
        <v>547</v>
      </c>
      <c r="DW33" s="29" t="s">
        <v>547</v>
      </c>
      <c r="DX33" s="29" t="s">
        <v>547</v>
      </c>
      <c r="DY33" s="29" t="s">
        <v>547</v>
      </c>
      <c r="DZ33" s="29" t="s">
        <v>547</v>
      </c>
      <c r="EA33" s="29" t="s">
        <v>547</v>
      </c>
      <c r="EB33" s="29" t="s">
        <v>547</v>
      </c>
      <c r="EC33" s="29" t="s">
        <v>547</v>
      </c>
      <c r="ED33" s="29" t="s">
        <v>547</v>
      </c>
      <c r="EE33" s="29" t="s">
        <v>547</v>
      </c>
      <c r="EF33" s="29" t="s">
        <v>547</v>
      </c>
      <c r="EG33" s="29" t="s">
        <v>547</v>
      </c>
      <c r="EH33" s="29" t="s">
        <v>547</v>
      </c>
      <c r="EI33" s="29" t="s">
        <v>547</v>
      </c>
      <c r="EJ33" s="29" t="s">
        <v>547</v>
      </c>
      <c r="EK33" s="29" t="s">
        <v>547</v>
      </c>
      <c r="EL33" s="29" t="s">
        <v>547</v>
      </c>
      <c r="EM33" s="29" t="s">
        <v>547</v>
      </c>
      <c r="EN33" s="29" t="s">
        <v>547</v>
      </c>
      <c r="EO33" s="29" t="s">
        <v>547</v>
      </c>
      <c r="EP33" s="29" t="s">
        <v>547</v>
      </c>
      <c r="EQ33" s="29" t="s">
        <v>547</v>
      </c>
      <c r="ER33" s="29" t="s">
        <v>547</v>
      </c>
      <c r="ES33" s="29" t="s">
        <v>547</v>
      </c>
      <c r="ET33" s="29" t="s">
        <v>547</v>
      </c>
      <c r="EU33" s="29" t="s">
        <v>547</v>
      </c>
      <c r="EV33" s="29" t="s">
        <v>547</v>
      </c>
      <c r="EW33" s="29" t="s">
        <v>547</v>
      </c>
      <c r="EX33" s="29" t="s">
        <v>547</v>
      </c>
      <c r="EY33" s="29" t="s">
        <v>547</v>
      </c>
      <c r="EZ33" s="29" t="s">
        <v>547</v>
      </c>
      <c r="FA33" s="29" t="s">
        <v>547</v>
      </c>
      <c r="FB33" s="29" t="s">
        <v>547</v>
      </c>
      <c r="FC33" s="29" t="s">
        <v>547</v>
      </c>
      <c r="FD33" s="29" t="s">
        <v>547</v>
      </c>
      <c r="FE33" s="29" t="s">
        <v>547</v>
      </c>
      <c r="FF33" s="29" t="s">
        <v>547</v>
      </c>
      <c r="FG33" s="29" t="s">
        <v>547</v>
      </c>
      <c r="FH33" s="29" t="s">
        <v>547</v>
      </c>
    </row>
    <row r="34" spans="1:164" ht="28.2" thickBot="1" x14ac:dyDescent="0.35">
      <c r="A34" s="29" t="s">
        <v>630</v>
      </c>
      <c r="B34" s="29" t="s">
        <v>6</v>
      </c>
      <c r="C34" s="29" t="s">
        <v>31</v>
      </c>
      <c r="D34" s="29" t="s">
        <v>53</v>
      </c>
      <c r="E34" s="29">
        <v>25</v>
      </c>
      <c r="F34" s="29" t="s">
        <v>807</v>
      </c>
      <c r="G34" s="29" t="s">
        <v>52</v>
      </c>
      <c r="H34" s="30"/>
      <c r="I34" s="29">
        <v>160113</v>
      </c>
      <c r="J34" s="29" t="s">
        <v>6</v>
      </c>
      <c r="K34" s="29" t="s">
        <v>7</v>
      </c>
      <c r="L34" s="29" t="s">
        <v>24</v>
      </c>
      <c r="M34" s="29" t="s">
        <v>1123</v>
      </c>
      <c r="N34" s="29" t="s">
        <v>757</v>
      </c>
      <c r="O34" s="31">
        <v>48926110</v>
      </c>
      <c r="P34" s="29" t="s">
        <v>1124</v>
      </c>
      <c r="Q34" s="29" t="s">
        <v>1125</v>
      </c>
      <c r="R34" s="32">
        <v>32732</v>
      </c>
      <c r="S34" s="29" t="s">
        <v>758</v>
      </c>
      <c r="T34" s="29" t="s">
        <v>759</v>
      </c>
      <c r="U34" s="29" t="s">
        <v>781</v>
      </c>
      <c r="V34" s="29" t="s">
        <v>547</v>
      </c>
      <c r="W34" s="29">
        <v>32</v>
      </c>
      <c r="X34" s="29" t="s">
        <v>775</v>
      </c>
      <c r="Y34" s="29" t="s">
        <v>1126</v>
      </c>
      <c r="Z34" s="29" t="s">
        <v>6</v>
      </c>
      <c r="AA34" s="29" t="s">
        <v>7</v>
      </c>
      <c r="AB34" s="29" t="s">
        <v>24</v>
      </c>
      <c r="AC34" s="30"/>
      <c r="AD34" s="29" t="s">
        <v>761</v>
      </c>
      <c r="AE34" s="29" t="s">
        <v>762</v>
      </c>
      <c r="AF34" s="29">
        <v>48926110</v>
      </c>
      <c r="AG34" s="29" t="s">
        <v>566</v>
      </c>
      <c r="AH34" s="29" t="s">
        <v>570</v>
      </c>
      <c r="AI34" s="29" t="s">
        <v>548</v>
      </c>
      <c r="AJ34" s="29" t="s">
        <v>548</v>
      </c>
      <c r="AK34" s="29" t="s">
        <v>574</v>
      </c>
      <c r="AL34" s="29" t="s">
        <v>1127</v>
      </c>
      <c r="AM34" s="29" t="s">
        <v>780</v>
      </c>
      <c r="AN34" s="29" t="s">
        <v>578</v>
      </c>
      <c r="AO34" s="29" t="s">
        <v>763</v>
      </c>
      <c r="AP34" s="29" t="s">
        <v>547</v>
      </c>
      <c r="AQ34" s="29" t="s">
        <v>563</v>
      </c>
      <c r="AR34" s="29" t="s">
        <v>582</v>
      </c>
      <c r="AS34" s="29" t="s">
        <v>582</v>
      </c>
      <c r="AT34" s="32">
        <v>44781</v>
      </c>
      <c r="AU34" s="29" t="s">
        <v>544</v>
      </c>
      <c r="AV34" s="29" t="s">
        <v>545</v>
      </c>
      <c r="AW34" s="29" t="s">
        <v>548</v>
      </c>
      <c r="AX34" s="29" t="s">
        <v>563</v>
      </c>
      <c r="AY34" s="29" t="s">
        <v>765</v>
      </c>
      <c r="AZ34" s="29" t="s">
        <v>563</v>
      </c>
      <c r="BA34" s="29" t="s">
        <v>547</v>
      </c>
      <c r="BB34" s="32">
        <v>44781</v>
      </c>
      <c r="BC34" s="29" t="s">
        <v>999</v>
      </c>
      <c r="BD34" s="29" t="s">
        <v>764</v>
      </c>
      <c r="BE34" s="29" t="s">
        <v>547</v>
      </c>
      <c r="BF34" s="29" t="s">
        <v>547</v>
      </c>
      <c r="BG34" s="29" t="s">
        <v>547</v>
      </c>
      <c r="BH34" s="29" t="s">
        <v>547</v>
      </c>
      <c r="BI34" s="29" t="s">
        <v>547</v>
      </c>
      <c r="BJ34" s="29" t="s">
        <v>547</v>
      </c>
      <c r="BK34" s="29" t="s">
        <v>547</v>
      </c>
      <c r="BL34" s="29" t="s">
        <v>547</v>
      </c>
      <c r="BM34" s="29" t="s">
        <v>547</v>
      </c>
      <c r="BN34" s="29" t="s">
        <v>547</v>
      </c>
      <c r="BO34" s="29" t="s">
        <v>547</v>
      </c>
      <c r="BP34" s="29" t="s">
        <v>547</v>
      </c>
      <c r="BQ34" s="29" t="s">
        <v>547</v>
      </c>
      <c r="BR34" s="29" t="s">
        <v>547</v>
      </c>
      <c r="BS34" s="29" t="s">
        <v>547</v>
      </c>
      <c r="BT34" s="29" t="s">
        <v>547</v>
      </c>
      <c r="BU34" s="29" t="s">
        <v>547</v>
      </c>
      <c r="BV34" s="29" t="s">
        <v>547</v>
      </c>
      <c r="BW34" s="29" t="s">
        <v>547</v>
      </c>
      <c r="BX34" s="29" t="s">
        <v>547</v>
      </c>
      <c r="BY34" s="29" t="s">
        <v>547</v>
      </c>
      <c r="BZ34" s="29" t="s">
        <v>547</v>
      </c>
      <c r="CA34" s="29" t="s">
        <v>547</v>
      </c>
      <c r="CB34" s="29" t="s">
        <v>547</v>
      </c>
      <c r="CC34" s="29" t="s">
        <v>547</v>
      </c>
      <c r="CD34" s="29" t="s">
        <v>547</v>
      </c>
      <c r="CE34" s="29" t="s">
        <v>547</v>
      </c>
      <c r="CF34" s="29" t="s">
        <v>547</v>
      </c>
      <c r="CG34" s="29" t="s">
        <v>547</v>
      </c>
      <c r="CH34" s="29" t="s">
        <v>547</v>
      </c>
      <c r="CI34" s="29" t="s">
        <v>547</v>
      </c>
      <c r="CJ34" s="29" t="s">
        <v>547</v>
      </c>
      <c r="CK34" s="29" t="s">
        <v>547</v>
      </c>
      <c r="CL34" s="29" t="s">
        <v>547</v>
      </c>
      <c r="CM34" s="29" t="s">
        <v>547</v>
      </c>
      <c r="CN34" s="29" t="s">
        <v>547</v>
      </c>
      <c r="CO34" s="29" t="s">
        <v>547</v>
      </c>
      <c r="CP34" s="29" t="s">
        <v>547</v>
      </c>
      <c r="CQ34" s="29" t="s">
        <v>547</v>
      </c>
      <c r="CR34" s="29" t="s">
        <v>547</v>
      </c>
      <c r="CS34" s="29" t="s">
        <v>547</v>
      </c>
      <c r="CT34" s="29" t="s">
        <v>547</v>
      </c>
      <c r="CU34" s="29" t="s">
        <v>547</v>
      </c>
      <c r="CV34" s="29" t="s">
        <v>547</v>
      </c>
      <c r="CW34" s="29" t="s">
        <v>547</v>
      </c>
      <c r="CX34" s="29" t="s">
        <v>547</v>
      </c>
      <c r="CY34" s="29" t="s">
        <v>547</v>
      </c>
      <c r="CZ34" s="29" t="s">
        <v>547</v>
      </c>
      <c r="DA34" s="29" t="s">
        <v>547</v>
      </c>
      <c r="DB34" s="29" t="s">
        <v>547</v>
      </c>
      <c r="DC34" s="29" t="s">
        <v>547</v>
      </c>
      <c r="DD34" s="29" t="s">
        <v>547</v>
      </c>
      <c r="DE34" s="29" t="s">
        <v>547</v>
      </c>
      <c r="DF34" s="29" t="s">
        <v>547</v>
      </c>
      <c r="DG34" s="29" t="s">
        <v>547</v>
      </c>
      <c r="DH34" s="29" t="s">
        <v>547</v>
      </c>
      <c r="DI34" s="29" t="s">
        <v>547</v>
      </c>
      <c r="DJ34" s="29" t="s">
        <v>547</v>
      </c>
      <c r="DK34" s="29" t="s">
        <v>547</v>
      </c>
      <c r="DL34" s="29" t="s">
        <v>547</v>
      </c>
      <c r="DM34" s="29" t="s">
        <v>547</v>
      </c>
      <c r="DN34" s="29" t="s">
        <v>547</v>
      </c>
      <c r="DO34" s="29" t="s">
        <v>547</v>
      </c>
      <c r="DP34" s="29" t="s">
        <v>547</v>
      </c>
      <c r="DQ34" s="29" t="s">
        <v>547</v>
      </c>
      <c r="DR34" s="29" t="s">
        <v>547</v>
      </c>
      <c r="DS34" s="29" t="s">
        <v>547</v>
      </c>
      <c r="DT34" s="29" t="s">
        <v>547</v>
      </c>
      <c r="DU34" s="29" t="s">
        <v>547</v>
      </c>
      <c r="DV34" s="29" t="s">
        <v>547</v>
      </c>
      <c r="DW34" s="29" t="s">
        <v>547</v>
      </c>
      <c r="DX34" s="29" t="s">
        <v>547</v>
      </c>
      <c r="DY34" s="29" t="s">
        <v>547</v>
      </c>
      <c r="DZ34" s="29" t="s">
        <v>547</v>
      </c>
      <c r="EA34" s="29" t="s">
        <v>547</v>
      </c>
      <c r="EB34" s="29" t="s">
        <v>547</v>
      </c>
      <c r="EC34" s="29" t="s">
        <v>547</v>
      </c>
      <c r="ED34" s="29" t="s">
        <v>547</v>
      </c>
      <c r="EE34" s="29" t="s">
        <v>547</v>
      </c>
      <c r="EF34" s="29" t="s">
        <v>547</v>
      </c>
      <c r="EG34" s="29" t="s">
        <v>547</v>
      </c>
      <c r="EH34" s="29" t="s">
        <v>547</v>
      </c>
      <c r="EI34" s="29" t="s">
        <v>547</v>
      </c>
      <c r="EJ34" s="29" t="s">
        <v>547</v>
      </c>
      <c r="EK34" s="29" t="s">
        <v>547</v>
      </c>
      <c r="EL34" s="29" t="s">
        <v>547</v>
      </c>
      <c r="EM34" s="29" t="s">
        <v>547</v>
      </c>
      <c r="EN34" s="29" t="s">
        <v>547</v>
      </c>
      <c r="EO34" s="29" t="s">
        <v>547</v>
      </c>
      <c r="EP34" s="29" t="s">
        <v>547</v>
      </c>
      <c r="EQ34" s="29" t="s">
        <v>547</v>
      </c>
      <c r="ER34" s="29" t="s">
        <v>547</v>
      </c>
      <c r="ES34" s="29" t="s">
        <v>547</v>
      </c>
      <c r="ET34" s="29" t="s">
        <v>547</v>
      </c>
      <c r="EU34" s="29" t="s">
        <v>547</v>
      </c>
      <c r="EV34" s="29" t="s">
        <v>547</v>
      </c>
      <c r="EW34" s="29" t="s">
        <v>547</v>
      </c>
      <c r="EX34" s="29" t="s">
        <v>547</v>
      </c>
      <c r="EY34" s="29" t="s">
        <v>547</v>
      </c>
      <c r="EZ34" s="29" t="s">
        <v>547</v>
      </c>
      <c r="FA34" s="29" t="s">
        <v>547</v>
      </c>
      <c r="FB34" s="29" t="s">
        <v>547</v>
      </c>
      <c r="FC34" s="29" t="s">
        <v>547</v>
      </c>
      <c r="FD34" s="29" t="s">
        <v>547</v>
      </c>
      <c r="FE34" s="29" t="s">
        <v>547</v>
      </c>
      <c r="FF34" s="29" t="s">
        <v>547</v>
      </c>
      <c r="FG34" s="29" t="s">
        <v>547</v>
      </c>
      <c r="FH34" s="29" t="s">
        <v>547</v>
      </c>
    </row>
    <row r="35" spans="1:164" ht="28.2" thickBot="1" x14ac:dyDescent="0.35">
      <c r="A35" s="29" t="s">
        <v>630</v>
      </c>
      <c r="B35" s="29" t="s">
        <v>6</v>
      </c>
      <c r="C35" s="29" t="s">
        <v>31</v>
      </c>
      <c r="D35" s="29" t="s">
        <v>53</v>
      </c>
      <c r="E35" s="29">
        <v>25</v>
      </c>
      <c r="F35" s="29" t="s">
        <v>807</v>
      </c>
      <c r="G35" s="29" t="s">
        <v>52</v>
      </c>
      <c r="H35" s="30"/>
      <c r="I35" s="29">
        <v>160113</v>
      </c>
      <c r="J35" s="29" t="s">
        <v>6</v>
      </c>
      <c r="K35" s="29" t="s">
        <v>7</v>
      </c>
      <c r="L35" s="29" t="s">
        <v>24</v>
      </c>
      <c r="M35" s="29" t="s">
        <v>1000</v>
      </c>
      <c r="N35" s="29" t="s">
        <v>757</v>
      </c>
      <c r="O35" s="31">
        <v>5284605</v>
      </c>
      <c r="P35" s="29" t="s">
        <v>1001</v>
      </c>
      <c r="Q35" s="29" t="s">
        <v>1002</v>
      </c>
      <c r="R35" s="32">
        <v>20579</v>
      </c>
      <c r="S35" s="29" t="s">
        <v>758</v>
      </c>
      <c r="T35" s="29" t="s">
        <v>759</v>
      </c>
      <c r="U35" s="29" t="s">
        <v>781</v>
      </c>
      <c r="V35" s="29" t="s">
        <v>547</v>
      </c>
      <c r="W35" s="29">
        <v>65</v>
      </c>
      <c r="X35" s="29" t="s">
        <v>760</v>
      </c>
      <c r="Y35" s="29" t="s">
        <v>1003</v>
      </c>
      <c r="Z35" s="29" t="s">
        <v>6</v>
      </c>
      <c r="AA35" s="29" t="s">
        <v>7</v>
      </c>
      <c r="AB35" s="29" t="s">
        <v>24</v>
      </c>
      <c r="AC35" s="29" t="s">
        <v>761</v>
      </c>
      <c r="AD35" s="29" t="s">
        <v>761</v>
      </c>
      <c r="AE35" s="29" t="s">
        <v>762</v>
      </c>
      <c r="AF35" s="29">
        <v>5284605</v>
      </c>
      <c r="AG35" s="29" t="s">
        <v>567</v>
      </c>
      <c r="AH35" s="29" t="s">
        <v>571</v>
      </c>
      <c r="AI35" s="29" t="s">
        <v>548</v>
      </c>
      <c r="AJ35" s="29" t="s">
        <v>548</v>
      </c>
      <c r="AK35" s="29" t="s">
        <v>575</v>
      </c>
      <c r="AL35" s="29" t="s">
        <v>547</v>
      </c>
      <c r="AM35" s="29" t="s">
        <v>547</v>
      </c>
      <c r="AN35" s="29" t="s">
        <v>942</v>
      </c>
      <c r="AO35" s="29" t="s">
        <v>763</v>
      </c>
      <c r="AP35" s="29" t="s">
        <v>547</v>
      </c>
      <c r="AQ35" s="29" t="s">
        <v>548</v>
      </c>
      <c r="AR35" s="29" t="s">
        <v>563</v>
      </c>
      <c r="AS35" s="29" t="s">
        <v>563</v>
      </c>
      <c r="AT35" s="32">
        <v>44571</v>
      </c>
      <c r="AU35" s="29" t="s">
        <v>544</v>
      </c>
      <c r="AV35" s="29" t="s">
        <v>586</v>
      </c>
      <c r="AW35" s="29" t="s">
        <v>548</v>
      </c>
      <c r="AX35" s="29" t="s">
        <v>548</v>
      </c>
      <c r="AY35" s="29" t="s">
        <v>765</v>
      </c>
      <c r="AZ35" s="29" t="s">
        <v>563</v>
      </c>
      <c r="BA35" s="29" t="s">
        <v>563</v>
      </c>
      <c r="BB35" s="32">
        <v>44571</v>
      </c>
      <c r="BC35" s="29" t="s">
        <v>999</v>
      </c>
      <c r="BD35" s="29" t="s">
        <v>764</v>
      </c>
      <c r="BE35" s="29">
        <v>0</v>
      </c>
      <c r="BF35" s="32">
        <v>44568</v>
      </c>
      <c r="BG35" s="29" t="s">
        <v>766</v>
      </c>
      <c r="BH35" s="29" t="s">
        <v>767</v>
      </c>
      <c r="BI35" s="29" t="s">
        <v>797</v>
      </c>
      <c r="BJ35" s="29" t="s">
        <v>563</v>
      </c>
      <c r="BK35" s="29" t="s">
        <v>547</v>
      </c>
      <c r="BL35" s="29" t="s">
        <v>547</v>
      </c>
      <c r="BM35" s="29" t="s">
        <v>547</v>
      </c>
      <c r="BN35" s="29" t="s">
        <v>547</v>
      </c>
      <c r="BO35" s="29" t="s">
        <v>547</v>
      </c>
      <c r="BP35" s="29" t="s">
        <v>547</v>
      </c>
      <c r="BQ35" s="29" t="s">
        <v>547</v>
      </c>
      <c r="BR35" s="32">
        <v>44392</v>
      </c>
      <c r="BS35" s="32">
        <v>44413</v>
      </c>
      <c r="BT35" s="29" t="s">
        <v>769</v>
      </c>
      <c r="BU35" s="29" t="s">
        <v>547</v>
      </c>
      <c r="BV35" s="29" t="s">
        <v>770</v>
      </c>
      <c r="BW35" s="29" t="s">
        <v>770</v>
      </c>
      <c r="BX35" s="29" t="s">
        <v>808</v>
      </c>
      <c r="BY35" s="29" t="s">
        <v>563</v>
      </c>
      <c r="BZ35" s="29" t="s">
        <v>547</v>
      </c>
      <c r="CA35" s="29" t="s">
        <v>547</v>
      </c>
      <c r="CB35" s="29" t="s">
        <v>547</v>
      </c>
      <c r="CC35" s="29" t="s">
        <v>547</v>
      </c>
      <c r="CD35" s="29" t="s">
        <v>563</v>
      </c>
      <c r="CE35" s="29" t="s">
        <v>547</v>
      </c>
      <c r="CF35" s="29" t="s">
        <v>547</v>
      </c>
      <c r="CG35" s="29" t="s">
        <v>547</v>
      </c>
      <c r="CH35" s="29" t="s">
        <v>547</v>
      </c>
      <c r="CI35" s="29" t="s">
        <v>547</v>
      </c>
      <c r="CJ35" s="29" t="s">
        <v>547</v>
      </c>
      <c r="CK35" s="29" t="s">
        <v>547</v>
      </c>
      <c r="CL35" s="29" t="s">
        <v>547</v>
      </c>
      <c r="CM35" s="29" t="s">
        <v>547</v>
      </c>
      <c r="CN35" s="29" t="s">
        <v>547</v>
      </c>
      <c r="CO35" s="29" t="s">
        <v>547</v>
      </c>
      <c r="CP35" s="29" t="s">
        <v>547</v>
      </c>
      <c r="CQ35" s="29" t="s">
        <v>547</v>
      </c>
      <c r="CR35" s="29" t="s">
        <v>547</v>
      </c>
      <c r="CS35" s="29" t="s">
        <v>547</v>
      </c>
      <c r="CT35" s="29" t="s">
        <v>547</v>
      </c>
      <c r="CU35" s="29" t="s">
        <v>547</v>
      </c>
      <c r="CV35" s="29" t="s">
        <v>547</v>
      </c>
      <c r="CW35" s="29" t="s">
        <v>547</v>
      </c>
      <c r="CX35" s="29" t="s">
        <v>547</v>
      </c>
      <c r="CY35" s="29" t="s">
        <v>547</v>
      </c>
      <c r="CZ35" s="29" t="s">
        <v>547</v>
      </c>
      <c r="DA35" s="29" t="s">
        <v>547</v>
      </c>
      <c r="DB35" s="29" t="s">
        <v>547</v>
      </c>
      <c r="DC35" s="29" t="s">
        <v>547</v>
      </c>
      <c r="DD35" s="29" t="s">
        <v>547</v>
      </c>
      <c r="DE35" s="29" t="s">
        <v>547</v>
      </c>
      <c r="DF35" s="29" t="s">
        <v>547</v>
      </c>
      <c r="DG35" s="29" t="s">
        <v>547</v>
      </c>
      <c r="DH35" s="29" t="s">
        <v>547</v>
      </c>
      <c r="DI35" s="29" t="s">
        <v>547</v>
      </c>
      <c r="DJ35" s="29" t="s">
        <v>547</v>
      </c>
      <c r="DK35" s="29" t="s">
        <v>547</v>
      </c>
      <c r="DL35" s="29" t="s">
        <v>547</v>
      </c>
      <c r="DM35" s="29" t="s">
        <v>547</v>
      </c>
      <c r="DN35" s="29" t="s">
        <v>547</v>
      </c>
      <c r="DO35" s="29" t="s">
        <v>547</v>
      </c>
      <c r="DP35" s="29" t="s">
        <v>547</v>
      </c>
      <c r="DQ35" s="29" t="s">
        <v>547</v>
      </c>
      <c r="DR35" s="29">
        <v>1</v>
      </c>
      <c r="DS35" s="29" t="s">
        <v>772</v>
      </c>
      <c r="DT35" s="32">
        <v>44607</v>
      </c>
      <c r="DU35" s="29" t="s">
        <v>563</v>
      </c>
      <c r="DV35" s="29" t="s">
        <v>810</v>
      </c>
      <c r="DW35" s="29">
        <v>87</v>
      </c>
      <c r="DX35" s="32">
        <v>44688</v>
      </c>
      <c r="DY35" s="29" t="s">
        <v>547</v>
      </c>
      <c r="DZ35" s="29" t="s">
        <v>1057</v>
      </c>
      <c r="EA35" s="29" t="s">
        <v>563</v>
      </c>
      <c r="EB35" s="29" t="s">
        <v>547</v>
      </c>
      <c r="EC35" s="29" t="s">
        <v>547</v>
      </c>
      <c r="ED35" s="29" t="s">
        <v>547</v>
      </c>
      <c r="EE35" s="29" t="s">
        <v>547</v>
      </c>
      <c r="EF35" s="29" t="s">
        <v>547</v>
      </c>
      <c r="EG35" s="29" t="s">
        <v>547</v>
      </c>
      <c r="EH35" s="29" t="s">
        <v>547</v>
      </c>
      <c r="EI35" s="29" t="s">
        <v>547</v>
      </c>
      <c r="EJ35" s="29" t="s">
        <v>547</v>
      </c>
      <c r="EK35" s="29" t="s">
        <v>547</v>
      </c>
      <c r="EL35" s="29" t="s">
        <v>547</v>
      </c>
      <c r="EM35" s="29" t="s">
        <v>547</v>
      </c>
      <c r="EN35" s="29" t="s">
        <v>547</v>
      </c>
      <c r="EO35" s="29" t="s">
        <v>547</v>
      </c>
      <c r="EP35" s="29" t="s">
        <v>547</v>
      </c>
      <c r="EQ35" s="29" t="s">
        <v>547</v>
      </c>
      <c r="ER35" s="29" t="s">
        <v>547</v>
      </c>
      <c r="ES35" s="29" t="s">
        <v>547</v>
      </c>
      <c r="ET35" s="29" t="s">
        <v>547</v>
      </c>
      <c r="EU35" s="29" t="s">
        <v>547</v>
      </c>
      <c r="EV35" s="29" t="s">
        <v>547</v>
      </c>
      <c r="EW35" s="29" t="s">
        <v>547</v>
      </c>
      <c r="EX35" s="29" t="s">
        <v>547</v>
      </c>
      <c r="EY35" s="29">
        <v>1</v>
      </c>
      <c r="EZ35" s="32">
        <v>44585</v>
      </c>
      <c r="FA35" s="29" t="s">
        <v>773</v>
      </c>
      <c r="FB35" s="29" t="s">
        <v>1058</v>
      </c>
      <c r="FC35" s="29" t="s">
        <v>547</v>
      </c>
      <c r="FD35" s="29" t="s">
        <v>547</v>
      </c>
      <c r="FE35" s="29" t="s">
        <v>547</v>
      </c>
      <c r="FF35" s="29" t="s">
        <v>547</v>
      </c>
      <c r="FG35" s="29" t="s">
        <v>547</v>
      </c>
      <c r="FH35" s="29" t="s">
        <v>547</v>
      </c>
    </row>
    <row r="36" spans="1:164" ht="28.2" thickBot="1" x14ac:dyDescent="0.35">
      <c r="A36" s="29" t="s">
        <v>630</v>
      </c>
      <c r="B36" s="29" t="s">
        <v>6</v>
      </c>
      <c r="C36" s="29" t="s">
        <v>31</v>
      </c>
      <c r="D36" s="29" t="s">
        <v>53</v>
      </c>
      <c r="E36" s="29">
        <v>25</v>
      </c>
      <c r="F36" s="29" t="s">
        <v>807</v>
      </c>
      <c r="G36" s="29" t="s">
        <v>52</v>
      </c>
      <c r="H36" s="30"/>
      <c r="I36" s="29">
        <v>160113</v>
      </c>
      <c r="J36" s="29" t="s">
        <v>6</v>
      </c>
      <c r="K36" s="29" t="s">
        <v>7</v>
      </c>
      <c r="L36" s="29" t="s">
        <v>24</v>
      </c>
      <c r="M36" s="29" t="s">
        <v>1128</v>
      </c>
      <c r="N36" s="29" t="s">
        <v>757</v>
      </c>
      <c r="O36" s="31">
        <v>5319243</v>
      </c>
      <c r="P36" s="29" t="s">
        <v>1129</v>
      </c>
      <c r="Q36" s="29" t="s">
        <v>1130</v>
      </c>
      <c r="R36" s="32">
        <v>24483</v>
      </c>
      <c r="S36" s="29" t="s">
        <v>758</v>
      </c>
      <c r="T36" s="29" t="s">
        <v>759</v>
      </c>
      <c r="U36" s="29" t="s">
        <v>781</v>
      </c>
      <c r="V36" s="29" t="s">
        <v>547</v>
      </c>
      <c r="W36" s="29">
        <v>55</v>
      </c>
      <c r="X36" s="29" t="s">
        <v>760</v>
      </c>
      <c r="Y36" s="29" t="s">
        <v>1131</v>
      </c>
      <c r="Z36" s="29" t="s">
        <v>6</v>
      </c>
      <c r="AA36" s="29" t="s">
        <v>7</v>
      </c>
      <c r="AB36" s="29" t="s">
        <v>24</v>
      </c>
      <c r="AC36" s="30"/>
      <c r="AD36" s="29" t="s">
        <v>761</v>
      </c>
      <c r="AE36" s="29" t="s">
        <v>762</v>
      </c>
      <c r="AF36" s="29">
        <v>5319243</v>
      </c>
      <c r="AG36" s="29" t="s">
        <v>566</v>
      </c>
      <c r="AH36" s="29" t="s">
        <v>571</v>
      </c>
      <c r="AI36" s="29" t="s">
        <v>548</v>
      </c>
      <c r="AJ36" s="29" t="s">
        <v>548</v>
      </c>
      <c r="AK36" s="29" t="s">
        <v>575</v>
      </c>
      <c r="AL36" s="29" t="s">
        <v>547</v>
      </c>
      <c r="AM36" s="29" t="s">
        <v>547</v>
      </c>
      <c r="AN36" s="29" t="s">
        <v>578</v>
      </c>
      <c r="AO36" s="29" t="s">
        <v>763</v>
      </c>
      <c r="AP36" s="29" t="s">
        <v>547</v>
      </c>
      <c r="AQ36" s="29" t="s">
        <v>548</v>
      </c>
      <c r="AR36" s="29" t="s">
        <v>563</v>
      </c>
      <c r="AS36" s="29" t="s">
        <v>548</v>
      </c>
      <c r="AT36" s="32">
        <v>44755</v>
      </c>
      <c r="AU36" s="29" t="s">
        <v>544</v>
      </c>
      <c r="AV36" s="29" t="s">
        <v>545</v>
      </c>
      <c r="AW36" s="29" t="s">
        <v>548</v>
      </c>
      <c r="AX36" s="29" t="s">
        <v>548</v>
      </c>
      <c r="AY36" s="29" t="s">
        <v>765</v>
      </c>
      <c r="AZ36" s="29" t="s">
        <v>563</v>
      </c>
      <c r="BA36" s="29" t="s">
        <v>563</v>
      </c>
      <c r="BB36" s="32">
        <v>44755</v>
      </c>
      <c r="BC36" s="29" t="s">
        <v>999</v>
      </c>
      <c r="BD36" s="29" t="s">
        <v>1132</v>
      </c>
      <c r="BE36" s="29">
        <v>0</v>
      </c>
      <c r="BF36" s="32">
        <v>44753</v>
      </c>
      <c r="BG36" s="29" t="s">
        <v>767</v>
      </c>
      <c r="BH36" s="29" t="s">
        <v>767</v>
      </c>
      <c r="BI36" s="29" t="s">
        <v>797</v>
      </c>
      <c r="BJ36" s="29" t="s">
        <v>563</v>
      </c>
      <c r="BK36" s="29" t="s">
        <v>547</v>
      </c>
      <c r="BL36" s="29" t="s">
        <v>547</v>
      </c>
      <c r="BM36" s="29" t="s">
        <v>547</v>
      </c>
      <c r="BN36" s="29" t="s">
        <v>547</v>
      </c>
      <c r="BO36" s="29" t="s">
        <v>547</v>
      </c>
      <c r="BP36" s="29" t="s">
        <v>547</v>
      </c>
      <c r="BQ36" s="29" t="s">
        <v>547</v>
      </c>
      <c r="BR36" s="32">
        <v>44471</v>
      </c>
      <c r="BS36" s="32">
        <v>44795</v>
      </c>
      <c r="BT36" s="29" t="s">
        <v>787</v>
      </c>
      <c r="BU36" s="29" t="s">
        <v>827</v>
      </c>
      <c r="BV36" s="29" t="s">
        <v>770</v>
      </c>
      <c r="BW36" s="29" t="s">
        <v>770</v>
      </c>
      <c r="BX36" s="29" t="s">
        <v>778</v>
      </c>
      <c r="BY36" s="29" t="s">
        <v>563</v>
      </c>
      <c r="BZ36" s="29" t="s">
        <v>547</v>
      </c>
      <c r="CA36" s="29" t="s">
        <v>547</v>
      </c>
      <c r="CB36" s="29" t="s">
        <v>547</v>
      </c>
      <c r="CC36" s="29" t="s">
        <v>547</v>
      </c>
      <c r="CD36" s="29" t="s">
        <v>563</v>
      </c>
      <c r="CE36" s="29" t="s">
        <v>547</v>
      </c>
      <c r="CF36" s="29" t="s">
        <v>547</v>
      </c>
      <c r="CG36" s="29" t="s">
        <v>547</v>
      </c>
      <c r="CH36" s="29" t="s">
        <v>547</v>
      </c>
      <c r="CI36" s="29" t="s">
        <v>547</v>
      </c>
      <c r="CJ36" s="32">
        <v>44749</v>
      </c>
      <c r="CK36" s="29" t="s">
        <v>1133</v>
      </c>
      <c r="CL36" s="29" t="s">
        <v>788</v>
      </c>
      <c r="CM36" s="32">
        <v>44749</v>
      </c>
      <c r="CN36" s="29" t="s">
        <v>789</v>
      </c>
      <c r="CO36" s="29" t="s">
        <v>559</v>
      </c>
      <c r="CP36" s="29" t="s">
        <v>547</v>
      </c>
      <c r="CQ36" s="29" t="s">
        <v>591</v>
      </c>
      <c r="CR36" s="29" t="s">
        <v>592</v>
      </c>
      <c r="CS36" s="29" t="s">
        <v>547</v>
      </c>
      <c r="CT36" s="29" t="s">
        <v>547</v>
      </c>
      <c r="CU36" s="29" t="s">
        <v>547</v>
      </c>
      <c r="CV36" s="29" t="s">
        <v>547</v>
      </c>
      <c r="CW36" s="29" t="s">
        <v>547</v>
      </c>
      <c r="CX36" s="29" t="s">
        <v>547</v>
      </c>
      <c r="CY36" s="29" t="s">
        <v>547</v>
      </c>
      <c r="CZ36" s="29" t="s">
        <v>547</v>
      </c>
      <c r="DA36" s="29" t="s">
        <v>547</v>
      </c>
      <c r="DB36" s="29" t="s">
        <v>547</v>
      </c>
      <c r="DC36" s="29" t="s">
        <v>547</v>
      </c>
      <c r="DD36" s="29" t="s">
        <v>547</v>
      </c>
      <c r="DE36" s="29" t="s">
        <v>547</v>
      </c>
      <c r="DF36" s="29" t="s">
        <v>547</v>
      </c>
      <c r="DG36" s="29" t="s">
        <v>547</v>
      </c>
      <c r="DH36" s="29" t="s">
        <v>547</v>
      </c>
      <c r="DI36" s="29" t="s">
        <v>547</v>
      </c>
      <c r="DJ36" s="29" t="s">
        <v>547</v>
      </c>
      <c r="DK36" s="29" t="s">
        <v>547</v>
      </c>
      <c r="DL36" s="29" t="s">
        <v>547</v>
      </c>
      <c r="DM36" s="29" t="s">
        <v>547</v>
      </c>
      <c r="DN36" s="29" t="s">
        <v>547</v>
      </c>
      <c r="DO36" s="29" t="s">
        <v>547</v>
      </c>
      <c r="DP36" s="29" t="s">
        <v>547</v>
      </c>
      <c r="DQ36" s="29" t="s">
        <v>547</v>
      </c>
      <c r="DR36" s="29" t="s">
        <v>547</v>
      </c>
      <c r="DS36" s="29" t="s">
        <v>547</v>
      </c>
      <c r="DT36" s="29" t="s">
        <v>547</v>
      </c>
      <c r="DU36" s="29" t="s">
        <v>547</v>
      </c>
      <c r="DV36" s="29" t="s">
        <v>547</v>
      </c>
      <c r="DW36" s="29" t="s">
        <v>547</v>
      </c>
      <c r="DX36" s="29" t="s">
        <v>547</v>
      </c>
      <c r="DY36" s="29" t="s">
        <v>547</v>
      </c>
      <c r="DZ36" s="29" t="s">
        <v>547</v>
      </c>
      <c r="EA36" s="29" t="s">
        <v>547</v>
      </c>
      <c r="EB36" s="29" t="s">
        <v>547</v>
      </c>
      <c r="EC36" s="29" t="s">
        <v>547</v>
      </c>
      <c r="ED36" s="29" t="s">
        <v>547</v>
      </c>
      <c r="EE36" s="29" t="s">
        <v>547</v>
      </c>
      <c r="EF36" s="29" t="s">
        <v>547</v>
      </c>
      <c r="EG36" s="29" t="s">
        <v>547</v>
      </c>
      <c r="EH36" s="29" t="s">
        <v>547</v>
      </c>
      <c r="EI36" s="29" t="s">
        <v>547</v>
      </c>
      <c r="EJ36" s="29" t="s">
        <v>547</v>
      </c>
      <c r="EK36" s="29" t="s">
        <v>547</v>
      </c>
      <c r="EL36" s="29" t="s">
        <v>547</v>
      </c>
      <c r="EM36" s="29" t="s">
        <v>547</v>
      </c>
      <c r="EN36" s="29" t="s">
        <v>547</v>
      </c>
      <c r="EO36" s="29" t="s">
        <v>547</v>
      </c>
      <c r="EP36" s="29" t="s">
        <v>547</v>
      </c>
      <c r="EQ36" s="29" t="s">
        <v>547</v>
      </c>
      <c r="ER36" s="29" t="s">
        <v>547</v>
      </c>
      <c r="ES36" s="29" t="s">
        <v>547</v>
      </c>
      <c r="ET36" s="29" t="s">
        <v>547</v>
      </c>
      <c r="EU36" s="29" t="s">
        <v>547</v>
      </c>
      <c r="EV36" s="29" t="s">
        <v>547</v>
      </c>
      <c r="EW36" s="29" t="s">
        <v>547</v>
      </c>
      <c r="EX36" s="29" t="s">
        <v>547</v>
      </c>
      <c r="EY36" s="29" t="s">
        <v>547</v>
      </c>
      <c r="EZ36" s="29" t="s">
        <v>547</v>
      </c>
      <c r="FA36" s="29" t="s">
        <v>547</v>
      </c>
      <c r="FB36" s="29" t="s">
        <v>547</v>
      </c>
      <c r="FC36" s="29" t="s">
        <v>547</v>
      </c>
      <c r="FD36" s="29" t="s">
        <v>547</v>
      </c>
      <c r="FE36" s="29" t="s">
        <v>547</v>
      </c>
      <c r="FF36" s="29" t="s">
        <v>547</v>
      </c>
      <c r="FG36" s="29" t="s">
        <v>547</v>
      </c>
      <c r="FH36" s="29" t="s">
        <v>547</v>
      </c>
    </row>
    <row r="37" spans="1:164" ht="28.2" thickBot="1" x14ac:dyDescent="0.35">
      <c r="A37" s="29" t="s">
        <v>630</v>
      </c>
      <c r="B37" s="29" t="s">
        <v>6</v>
      </c>
      <c r="C37" s="29" t="s">
        <v>31</v>
      </c>
      <c r="D37" s="29" t="s">
        <v>53</v>
      </c>
      <c r="E37" s="29">
        <v>25</v>
      </c>
      <c r="F37" s="29" t="s">
        <v>807</v>
      </c>
      <c r="G37" s="29" t="s">
        <v>52</v>
      </c>
      <c r="H37" s="30"/>
      <c r="I37" s="29">
        <v>160113</v>
      </c>
      <c r="J37" s="29" t="s">
        <v>6</v>
      </c>
      <c r="K37" s="29" t="s">
        <v>7</v>
      </c>
      <c r="L37" s="29" t="s">
        <v>24</v>
      </c>
      <c r="M37" s="29" t="s">
        <v>873</v>
      </c>
      <c r="N37" s="29" t="s">
        <v>757</v>
      </c>
      <c r="O37" s="31">
        <v>48191583</v>
      </c>
      <c r="P37" s="29" t="s">
        <v>874</v>
      </c>
      <c r="Q37" s="29" t="s">
        <v>875</v>
      </c>
      <c r="R37" s="32">
        <v>33147</v>
      </c>
      <c r="S37" s="29" t="s">
        <v>758</v>
      </c>
      <c r="T37" s="29" t="s">
        <v>759</v>
      </c>
      <c r="U37" s="29" t="s">
        <v>781</v>
      </c>
      <c r="V37" s="29" t="s">
        <v>547</v>
      </c>
      <c r="W37" s="29">
        <v>31</v>
      </c>
      <c r="X37" s="29" t="s">
        <v>775</v>
      </c>
      <c r="Y37" s="29" t="s">
        <v>876</v>
      </c>
      <c r="Z37" s="29" t="s">
        <v>6</v>
      </c>
      <c r="AA37" s="29" t="s">
        <v>7</v>
      </c>
      <c r="AB37" s="29" t="s">
        <v>24</v>
      </c>
      <c r="AC37" s="29" t="s">
        <v>761</v>
      </c>
      <c r="AD37" s="29" t="s">
        <v>761</v>
      </c>
      <c r="AE37" s="29" t="s">
        <v>762</v>
      </c>
      <c r="AF37" s="29">
        <v>48191583</v>
      </c>
      <c r="AG37" s="29" t="s">
        <v>568</v>
      </c>
      <c r="AH37" s="29" t="s">
        <v>571</v>
      </c>
      <c r="AI37" s="29" t="s">
        <v>548</v>
      </c>
      <c r="AJ37" s="29" t="s">
        <v>548</v>
      </c>
      <c r="AK37" s="29" t="s">
        <v>575</v>
      </c>
      <c r="AL37" s="29" t="s">
        <v>547</v>
      </c>
      <c r="AM37" s="29" t="s">
        <v>547</v>
      </c>
      <c r="AN37" s="29" t="s">
        <v>577</v>
      </c>
      <c r="AO37" s="29" t="s">
        <v>763</v>
      </c>
      <c r="AP37" s="29" t="s">
        <v>547</v>
      </c>
      <c r="AQ37" s="29" t="s">
        <v>563</v>
      </c>
      <c r="AR37" s="29" t="s">
        <v>563</v>
      </c>
      <c r="AS37" s="29" t="s">
        <v>563</v>
      </c>
      <c r="AT37" s="32">
        <v>44680</v>
      </c>
      <c r="AU37" s="29" t="s">
        <v>544</v>
      </c>
      <c r="AV37" s="29" t="s">
        <v>622</v>
      </c>
      <c r="AW37" s="29" t="s">
        <v>548</v>
      </c>
      <c r="AX37" s="29" t="s">
        <v>563</v>
      </c>
      <c r="AY37" s="29" t="s">
        <v>765</v>
      </c>
      <c r="AZ37" s="29" t="s">
        <v>563</v>
      </c>
      <c r="BA37" s="29" t="s">
        <v>547</v>
      </c>
      <c r="BB37" s="32">
        <v>44680</v>
      </c>
      <c r="BC37" s="29" t="s">
        <v>1004</v>
      </c>
      <c r="BD37" s="29" t="s">
        <v>764</v>
      </c>
      <c r="BE37" s="29">
        <v>0</v>
      </c>
      <c r="BF37" s="32">
        <v>44664</v>
      </c>
      <c r="BG37" s="29" t="s">
        <v>766</v>
      </c>
      <c r="BH37" s="29" t="s">
        <v>777</v>
      </c>
      <c r="BI37" s="29" t="s">
        <v>805</v>
      </c>
      <c r="BJ37" s="29" t="s">
        <v>563</v>
      </c>
      <c r="BK37" s="29" t="s">
        <v>547</v>
      </c>
      <c r="BL37" s="29" t="s">
        <v>547</v>
      </c>
      <c r="BM37" s="29" t="s">
        <v>547</v>
      </c>
      <c r="BN37" s="29" t="s">
        <v>547</v>
      </c>
      <c r="BO37" s="29" t="s">
        <v>547</v>
      </c>
      <c r="BP37" s="29" t="s">
        <v>547</v>
      </c>
      <c r="BQ37" s="29" t="s">
        <v>547</v>
      </c>
      <c r="BR37" s="32">
        <v>44608</v>
      </c>
      <c r="BS37" s="32">
        <v>44643</v>
      </c>
      <c r="BT37" s="29" t="s">
        <v>769</v>
      </c>
      <c r="BU37" s="29" t="s">
        <v>547</v>
      </c>
      <c r="BV37" s="29" t="s">
        <v>770</v>
      </c>
      <c r="BW37" s="29" t="s">
        <v>770</v>
      </c>
      <c r="BX37" s="29" t="s">
        <v>778</v>
      </c>
      <c r="BY37" s="29" t="s">
        <v>563</v>
      </c>
      <c r="BZ37" s="29" t="s">
        <v>547</v>
      </c>
      <c r="CA37" s="29" t="s">
        <v>547</v>
      </c>
      <c r="CB37" s="29" t="s">
        <v>547</v>
      </c>
      <c r="CC37" s="29" t="s">
        <v>547</v>
      </c>
      <c r="CD37" s="29" t="s">
        <v>563</v>
      </c>
      <c r="CE37" s="29" t="s">
        <v>547</v>
      </c>
      <c r="CF37" s="29" t="s">
        <v>547</v>
      </c>
      <c r="CG37" s="29" t="s">
        <v>547</v>
      </c>
      <c r="CH37" s="29" t="s">
        <v>547</v>
      </c>
      <c r="CI37" s="29" t="s">
        <v>547</v>
      </c>
      <c r="CJ37" s="32">
        <v>44635</v>
      </c>
      <c r="CK37" s="29" t="s">
        <v>877</v>
      </c>
      <c r="CL37" s="29" t="s">
        <v>788</v>
      </c>
      <c r="CM37" s="32">
        <v>44677</v>
      </c>
      <c r="CN37" s="29" t="s">
        <v>789</v>
      </c>
      <c r="CO37" s="29" t="s">
        <v>559</v>
      </c>
      <c r="CP37" s="29" t="s">
        <v>547</v>
      </c>
      <c r="CQ37" s="29" t="s">
        <v>590</v>
      </c>
      <c r="CR37" s="29" t="s">
        <v>591</v>
      </c>
      <c r="CS37" s="29" t="s">
        <v>547</v>
      </c>
      <c r="CT37" s="29" t="s">
        <v>547</v>
      </c>
      <c r="CU37" s="29" t="s">
        <v>547</v>
      </c>
      <c r="CV37" s="29" t="s">
        <v>547</v>
      </c>
      <c r="CW37" s="29" t="s">
        <v>547</v>
      </c>
      <c r="CX37" s="29" t="s">
        <v>547</v>
      </c>
      <c r="CY37" s="29" t="s">
        <v>547</v>
      </c>
      <c r="CZ37" s="29" t="s">
        <v>547</v>
      </c>
      <c r="DA37" s="29" t="s">
        <v>547</v>
      </c>
      <c r="DB37" s="29" t="s">
        <v>547</v>
      </c>
      <c r="DC37" s="29" t="s">
        <v>547</v>
      </c>
      <c r="DD37" s="29" t="s">
        <v>547</v>
      </c>
      <c r="DE37" s="29" t="s">
        <v>547</v>
      </c>
      <c r="DF37" s="29" t="s">
        <v>547</v>
      </c>
      <c r="DG37" s="29" t="s">
        <v>547</v>
      </c>
      <c r="DH37" s="29" t="s">
        <v>547</v>
      </c>
      <c r="DI37" s="29" t="s">
        <v>547</v>
      </c>
      <c r="DJ37" s="29" t="s">
        <v>547</v>
      </c>
      <c r="DK37" s="29" t="s">
        <v>547</v>
      </c>
      <c r="DL37" s="29" t="s">
        <v>547</v>
      </c>
      <c r="DM37" s="29" t="s">
        <v>547</v>
      </c>
      <c r="DN37" s="29" t="s">
        <v>547</v>
      </c>
      <c r="DO37" s="29" t="s">
        <v>547</v>
      </c>
      <c r="DP37" s="29" t="s">
        <v>547</v>
      </c>
      <c r="DQ37" s="29" t="s">
        <v>547</v>
      </c>
      <c r="DR37" s="29" t="s">
        <v>547</v>
      </c>
      <c r="DS37" s="29" t="s">
        <v>547</v>
      </c>
      <c r="DT37" s="29" t="s">
        <v>547</v>
      </c>
      <c r="DU37" s="29" t="s">
        <v>547</v>
      </c>
      <c r="DV37" s="29" t="s">
        <v>547</v>
      </c>
      <c r="DW37" s="29" t="s">
        <v>547</v>
      </c>
      <c r="DX37" s="29" t="s">
        <v>547</v>
      </c>
      <c r="DY37" s="29" t="s">
        <v>547</v>
      </c>
      <c r="DZ37" s="29" t="s">
        <v>547</v>
      </c>
      <c r="EA37" s="29" t="s">
        <v>547</v>
      </c>
      <c r="EB37" s="29" t="s">
        <v>547</v>
      </c>
      <c r="EC37" s="29" t="s">
        <v>547</v>
      </c>
      <c r="ED37" s="29" t="s">
        <v>547</v>
      </c>
      <c r="EE37" s="29" t="s">
        <v>547</v>
      </c>
      <c r="EF37" s="29" t="s">
        <v>547</v>
      </c>
      <c r="EG37" s="29" t="s">
        <v>547</v>
      </c>
      <c r="EH37" s="29" t="s">
        <v>547</v>
      </c>
      <c r="EI37" s="29" t="s">
        <v>547</v>
      </c>
      <c r="EJ37" s="29" t="s">
        <v>547</v>
      </c>
      <c r="EK37" s="29" t="s">
        <v>547</v>
      </c>
      <c r="EL37" s="29" t="s">
        <v>547</v>
      </c>
      <c r="EM37" s="29" t="s">
        <v>547</v>
      </c>
      <c r="EN37" s="29" t="s">
        <v>547</v>
      </c>
      <c r="EO37" s="29" t="s">
        <v>547</v>
      </c>
      <c r="EP37" s="29" t="s">
        <v>547</v>
      </c>
      <c r="EQ37" s="29" t="s">
        <v>547</v>
      </c>
      <c r="ER37" s="29" t="s">
        <v>547</v>
      </c>
      <c r="ES37" s="29" t="s">
        <v>547</v>
      </c>
      <c r="ET37" s="29" t="s">
        <v>547</v>
      </c>
      <c r="EU37" s="29" t="s">
        <v>547</v>
      </c>
      <c r="EV37" s="29" t="s">
        <v>547</v>
      </c>
      <c r="EW37" s="29" t="s">
        <v>547</v>
      </c>
      <c r="EX37" s="29" t="s">
        <v>547</v>
      </c>
      <c r="EY37" s="29" t="s">
        <v>547</v>
      </c>
      <c r="EZ37" s="29" t="s">
        <v>547</v>
      </c>
      <c r="FA37" s="29" t="s">
        <v>547</v>
      </c>
      <c r="FB37" s="29" t="s">
        <v>547</v>
      </c>
      <c r="FC37" s="29" t="s">
        <v>547</v>
      </c>
      <c r="FD37" s="29" t="s">
        <v>547</v>
      </c>
      <c r="FE37" s="29" t="s">
        <v>547</v>
      </c>
      <c r="FF37" s="29" t="s">
        <v>547</v>
      </c>
      <c r="FG37" s="29" t="s">
        <v>547</v>
      </c>
      <c r="FH37" s="29" t="s">
        <v>547</v>
      </c>
    </row>
    <row r="38" spans="1:164" ht="28.2" thickBot="1" x14ac:dyDescent="0.35">
      <c r="A38" s="29" t="s">
        <v>630</v>
      </c>
      <c r="B38" s="29" t="s">
        <v>6</v>
      </c>
      <c r="C38" s="29" t="s">
        <v>31</v>
      </c>
      <c r="D38" s="29" t="s">
        <v>53</v>
      </c>
      <c r="E38" s="29">
        <v>25</v>
      </c>
      <c r="F38" s="29" t="s">
        <v>807</v>
      </c>
      <c r="G38" s="29" t="s">
        <v>52</v>
      </c>
      <c r="H38" s="30"/>
      <c r="I38" s="29">
        <v>160113</v>
      </c>
      <c r="J38" s="29" t="s">
        <v>6</v>
      </c>
      <c r="K38" s="29" t="s">
        <v>7</v>
      </c>
      <c r="L38" s="29" t="s">
        <v>24</v>
      </c>
      <c r="M38" s="29" t="s">
        <v>1134</v>
      </c>
      <c r="N38" s="29" t="s">
        <v>757</v>
      </c>
      <c r="O38" s="31">
        <v>5386866</v>
      </c>
      <c r="P38" s="29" t="s">
        <v>1135</v>
      </c>
      <c r="Q38" s="29" t="s">
        <v>1136</v>
      </c>
      <c r="R38" s="32">
        <v>26660</v>
      </c>
      <c r="S38" s="29" t="s">
        <v>758</v>
      </c>
      <c r="T38" s="29" t="s">
        <v>759</v>
      </c>
      <c r="U38" s="29" t="s">
        <v>781</v>
      </c>
      <c r="V38" s="29" t="s">
        <v>547</v>
      </c>
      <c r="W38" s="29">
        <v>49</v>
      </c>
      <c r="X38" s="29" t="s">
        <v>760</v>
      </c>
      <c r="Y38" s="29" t="s">
        <v>1137</v>
      </c>
      <c r="Z38" s="29" t="s">
        <v>6</v>
      </c>
      <c r="AA38" s="29" t="s">
        <v>7</v>
      </c>
      <c r="AB38" s="29" t="s">
        <v>24</v>
      </c>
      <c r="AC38" s="30"/>
      <c r="AD38" s="29" t="s">
        <v>761</v>
      </c>
      <c r="AE38" s="29" t="s">
        <v>762</v>
      </c>
      <c r="AF38" s="29">
        <v>5386866</v>
      </c>
      <c r="AG38" s="29" t="s">
        <v>566</v>
      </c>
      <c r="AH38" s="29" t="s">
        <v>571</v>
      </c>
      <c r="AI38" s="29" t="s">
        <v>548</v>
      </c>
      <c r="AJ38" s="29" t="s">
        <v>548</v>
      </c>
      <c r="AK38" s="29" t="s">
        <v>575</v>
      </c>
      <c r="AL38" s="29" t="s">
        <v>547</v>
      </c>
      <c r="AM38" s="29" t="s">
        <v>547</v>
      </c>
      <c r="AN38" s="29" t="s">
        <v>578</v>
      </c>
      <c r="AO38" s="29" t="s">
        <v>763</v>
      </c>
      <c r="AP38" s="29" t="s">
        <v>547</v>
      </c>
      <c r="AQ38" s="29" t="s">
        <v>548</v>
      </c>
      <c r="AR38" s="29" t="s">
        <v>563</v>
      </c>
      <c r="AS38" s="29" t="s">
        <v>563</v>
      </c>
      <c r="AT38" s="32">
        <v>44764</v>
      </c>
      <c r="AU38" s="29" t="s">
        <v>544</v>
      </c>
      <c r="AV38" s="29" t="s">
        <v>545</v>
      </c>
      <c r="AW38" s="29" t="s">
        <v>548</v>
      </c>
      <c r="AX38" s="29" t="s">
        <v>548</v>
      </c>
      <c r="AY38" s="29" t="s">
        <v>765</v>
      </c>
      <c r="AZ38" s="29" t="s">
        <v>563</v>
      </c>
      <c r="BA38" s="29" t="s">
        <v>563</v>
      </c>
      <c r="BB38" s="32">
        <v>44764</v>
      </c>
      <c r="BC38" s="29" t="s">
        <v>999</v>
      </c>
      <c r="BD38" s="29" t="s">
        <v>764</v>
      </c>
      <c r="BE38" s="29">
        <v>0</v>
      </c>
      <c r="BF38" s="32">
        <v>44761</v>
      </c>
      <c r="BG38" s="29" t="s">
        <v>776</v>
      </c>
      <c r="BH38" s="29" t="s">
        <v>777</v>
      </c>
      <c r="BI38" s="29">
        <v>5386866</v>
      </c>
      <c r="BJ38" s="29" t="s">
        <v>563</v>
      </c>
      <c r="BK38" s="29" t="s">
        <v>547</v>
      </c>
      <c r="BL38" s="29" t="s">
        <v>547</v>
      </c>
      <c r="BM38" s="29" t="s">
        <v>547</v>
      </c>
      <c r="BN38" s="29" t="s">
        <v>547</v>
      </c>
      <c r="BO38" s="29" t="s">
        <v>547</v>
      </c>
      <c r="BP38" s="29" t="s">
        <v>547</v>
      </c>
      <c r="BQ38" s="29" t="s">
        <v>547</v>
      </c>
      <c r="BR38" s="32">
        <v>44761</v>
      </c>
      <c r="BS38" s="32">
        <v>44776</v>
      </c>
      <c r="BT38" s="29" t="s">
        <v>769</v>
      </c>
      <c r="BU38" s="29" t="s">
        <v>547</v>
      </c>
      <c r="BV38" s="29" t="s">
        <v>770</v>
      </c>
      <c r="BW38" s="29" t="s">
        <v>770</v>
      </c>
      <c r="BX38" s="29" t="s">
        <v>771</v>
      </c>
      <c r="BY38" s="29" t="s">
        <v>563</v>
      </c>
      <c r="BZ38" s="29" t="s">
        <v>547</v>
      </c>
      <c r="CA38" s="29" t="s">
        <v>547</v>
      </c>
      <c r="CB38" s="29" t="s">
        <v>547</v>
      </c>
      <c r="CC38" s="29" t="s">
        <v>547</v>
      </c>
      <c r="CD38" s="29" t="s">
        <v>563</v>
      </c>
      <c r="CE38" s="29" t="s">
        <v>547</v>
      </c>
      <c r="CF38" s="29" t="s">
        <v>547</v>
      </c>
      <c r="CG38" s="29" t="s">
        <v>547</v>
      </c>
      <c r="CH38" s="29" t="s">
        <v>547</v>
      </c>
      <c r="CI38" s="29" t="s">
        <v>547</v>
      </c>
      <c r="CJ38" s="29" t="s">
        <v>547</v>
      </c>
      <c r="CK38" s="29" t="s">
        <v>547</v>
      </c>
      <c r="CL38" s="29" t="s">
        <v>547</v>
      </c>
      <c r="CM38" s="29" t="s">
        <v>547</v>
      </c>
      <c r="CN38" s="29" t="s">
        <v>547</v>
      </c>
      <c r="CO38" s="29" t="s">
        <v>547</v>
      </c>
      <c r="CP38" s="29" t="s">
        <v>547</v>
      </c>
      <c r="CQ38" s="29" t="s">
        <v>547</v>
      </c>
      <c r="CR38" s="29" t="s">
        <v>547</v>
      </c>
      <c r="CS38" s="29" t="s">
        <v>547</v>
      </c>
      <c r="CT38" s="29" t="s">
        <v>547</v>
      </c>
      <c r="CU38" s="29" t="s">
        <v>547</v>
      </c>
      <c r="CV38" s="29" t="s">
        <v>547</v>
      </c>
      <c r="CW38" s="29" t="s">
        <v>547</v>
      </c>
      <c r="CX38" s="29" t="s">
        <v>547</v>
      </c>
      <c r="CY38" s="29" t="s">
        <v>547</v>
      </c>
      <c r="CZ38" s="29" t="s">
        <v>547</v>
      </c>
      <c r="DA38" s="29" t="s">
        <v>547</v>
      </c>
      <c r="DB38" s="29" t="s">
        <v>547</v>
      </c>
      <c r="DC38" s="29" t="s">
        <v>547</v>
      </c>
      <c r="DD38" s="29" t="s">
        <v>547</v>
      </c>
      <c r="DE38" s="29" t="s">
        <v>547</v>
      </c>
      <c r="DF38" s="29" t="s">
        <v>547</v>
      </c>
      <c r="DG38" s="29" t="s">
        <v>547</v>
      </c>
      <c r="DH38" s="29" t="s">
        <v>547</v>
      </c>
      <c r="DI38" s="29" t="s">
        <v>547</v>
      </c>
      <c r="DJ38" s="29" t="s">
        <v>547</v>
      </c>
      <c r="DK38" s="29" t="s">
        <v>547</v>
      </c>
      <c r="DL38" s="29" t="s">
        <v>547</v>
      </c>
      <c r="DM38" s="29" t="s">
        <v>547</v>
      </c>
      <c r="DN38" s="29" t="s">
        <v>547</v>
      </c>
      <c r="DO38" s="29" t="s">
        <v>547</v>
      </c>
      <c r="DP38" s="29" t="s">
        <v>547</v>
      </c>
      <c r="DQ38" s="29" t="s">
        <v>547</v>
      </c>
      <c r="DR38" s="29" t="s">
        <v>547</v>
      </c>
      <c r="DS38" s="29" t="s">
        <v>547</v>
      </c>
      <c r="DT38" s="29" t="s">
        <v>547</v>
      </c>
      <c r="DU38" s="29" t="s">
        <v>547</v>
      </c>
      <c r="DV38" s="29" t="s">
        <v>547</v>
      </c>
      <c r="DW38" s="29" t="s">
        <v>547</v>
      </c>
      <c r="DX38" s="29" t="s">
        <v>547</v>
      </c>
      <c r="DY38" s="29" t="s">
        <v>547</v>
      </c>
      <c r="DZ38" s="29" t="s">
        <v>547</v>
      </c>
      <c r="EA38" s="29" t="s">
        <v>547</v>
      </c>
      <c r="EB38" s="29" t="s">
        <v>547</v>
      </c>
      <c r="EC38" s="29" t="s">
        <v>547</v>
      </c>
      <c r="ED38" s="29" t="s">
        <v>547</v>
      </c>
      <c r="EE38" s="29" t="s">
        <v>547</v>
      </c>
      <c r="EF38" s="29" t="s">
        <v>547</v>
      </c>
      <c r="EG38" s="29" t="s">
        <v>547</v>
      </c>
      <c r="EH38" s="29" t="s">
        <v>547</v>
      </c>
      <c r="EI38" s="29" t="s">
        <v>547</v>
      </c>
      <c r="EJ38" s="29" t="s">
        <v>547</v>
      </c>
      <c r="EK38" s="29" t="s">
        <v>547</v>
      </c>
      <c r="EL38" s="29" t="s">
        <v>547</v>
      </c>
      <c r="EM38" s="29" t="s">
        <v>547</v>
      </c>
      <c r="EN38" s="29" t="s">
        <v>547</v>
      </c>
      <c r="EO38" s="29" t="s">
        <v>547</v>
      </c>
      <c r="EP38" s="29" t="s">
        <v>547</v>
      </c>
      <c r="EQ38" s="29" t="s">
        <v>547</v>
      </c>
      <c r="ER38" s="29" t="s">
        <v>547</v>
      </c>
      <c r="ES38" s="29" t="s">
        <v>547</v>
      </c>
      <c r="ET38" s="29" t="s">
        <v>547</v>
      </c>
      <c r="EU38" s="29" t="s">
        <v>547</v>
      </c>
      <c r="EV38" s="29" t="s">
        <v>547</v>
      </c>
      <c r="EW38" s="29" t="s">
        <v>547</v>
      </c>
      <c r="EX38" s="29" t="s">
        <v>547</v>
      </c>
      <c r="EY38" s="29" t="s">
        <v>547</v>
      </c>
      <c r="EZ38" s="29" t="s">
        <v>547</v>
      </c>
      <c r="FA38" s="29" t="s">
        <v>547</v>
      </c>
      <c r="FB38" s="29" t="s">
        <v>547</v>
      </c>
      <c r="FC38" s="29" t="s">
        <v>547</v>
      </c>
      <c r="FD38" s="29" t="s">
        <v>547</v>
      </c>
      <c r="FE38" s="29" t="s">
        <v>547</v>
      </c>
      <c r="FF38" s="29" t="s">
        <v>547</v>
      </c>
      <c r="FG38" s="29" t="s">
        <v>547</v>
      </c>
      <c r="FH38" s="29" t="s">
        <v>547</v>
      </c>
    </row>
    <row r="39" spans="1:164" ht="42" thickBot="1" x14ac:dyDescent="0.35">
      <c r="A39" s="29" t="s">
        <v>630</v>
      </c>
      <c r="B39" s="29" t="s">
        <v>6</v>
      </c>
      <c r="C39" s="29" t="s">
        <v>31</v>
      </c>
      <c r="D39" s="29" t="s">
        <v>53</v>
      </c>
      <c r="E39" s="29">
        <v>25</v>
      </c>
      <c r="F39" s="29" t="s">
        <v>807</v>
      </c>
      <c r="G39" s="29" t="s">
        <v>52</v>
      </c>
      <c r="H39" s="30"/>
      <c r="I39" s="29">
        <v>160113</v>
      </c>
      <c r="J39" s="29" t="s">
        <v>6</v>
      </c>
      <c r="K39" s="29" t="s">
        <v>7</v>
      </c>
      <c r="L39" s="29" t="s">
        <v>24</v>
      </c>
      <c r="M39" s="29" t="s">
        <v>878</v>
      </c>
      <c r="N39" s="29" t="s">
        <v>757</v>
      </c>
      <c r="O39" s="31">
        <v>42191135</v>
      </c>
      <c r="P39" s="29" t="s">
        <v>879</v>
      </c>
      <c r="Q39" s="29" t="s">
        <v>880</v>
      </c>
      <c r="R39" s="32">
        <v>30359</v>
      </c>
      <c r="S39" s="29" t="s">
        <v>758</v>
      </c>
      <c r="T39" s="29" t="s">
        <v>759</v>
      </c>
      <c r="U39" s="29" t="s">
        <v>781</v>
      </c>
      <c r="V39" s="29" t="s">
        <v>547</v>
      </c>
      <c r="W39" s="29">
        <v>39</v>
      </c>
      <c r="X39" s="29" t="s">
        <v>775</v>
      </c>
      <c r="Y39" s="29" t="s">
        <v>881</v>
      </c>
      <c r="Z39" s="29" t="s">
        <v>6</v>
      </c>
      <c r="AA39" s="29" t="s">
        <v>7</v>
      </c>
      <c r="AB39" s="29" t="s">
        <v>24</v>
      </c>
      <c r="AC39" s="29" t="s">
        <v>761</v>
      </c>
      <c r="AD39" s="29" t="s">
        <v>761</v>
      </c>
      <c r="AE39" s="29" t="s">
        <v>762</v>
      </c>
      <c r="AF39" s="29">
        <v>42191135</v>
      </c>
      <c r="AG39" s="29" t="s">
        <v>566</v>
      </c>
      <c r="AH39" s="29" t="s">
        <v>571</v>
      </c>
      <c r="AI39" s="29" t="s">
        <v>548</v>
      </c>
      <c r="AJ39" s="29" t="s">
        <v>548</v>
      </c>
      <c r="AK39" s="29" t="s">
        <v>575</v>
      </c>
      <c r="AL39" s="29" t="s">
        <v>547</v>
      </c>
      <c r="AM39" s="29" t="s">
        <v>547</v>
      </c>
      <c r="AN39" s="29" t="s">
        <v>578</v>
      </c>
      <c r="AO39" s="29" t="s">
        <v>763</v>
      </c>
      <c r="AP39" s="29" t="s">
        <v>547</v>
      </c>
      <c r="AQ39" s="29" t="s">
        <v>548</v>
      </c>
      <c r="AR39" s="29" t="s">
        <v>563</v>
      </c>
      <c r="AS39" s="29" t="s">
        <v>563</v>
      </c>
      <c r="AT39" s="32">
        <v>44673</v>
      </c>
      <c r="AU39" s="29" t="s">
        <v>544</v>
      </c>
      <c r="AV39" s="29" t="s">
        <v>545</v>
      </c>
      <c r="AW39" s="29" t="s">
        <v>563</v>
      </c>
      <c r="AX39" s="29" t="s">
        <v>547</v>
      </c>
      <c r="AY39" s="29" t="s">
        <v>765</v>
      </c>
      <c r="AZ39" s="29" t="s">
        <v>563</v>
      </c>
      <c r="BA39" s="29" t="s">
        <v>547</v>
      </c>
      <c r="BB39" s="32">
        <v>44673</v>
      </c>
      <c r="BC39" s="29" t="s">
        <v>999</v>
      </c>
      <c r="BD39" s="29" t="s">
        <v>764</v>
      </c>
      <c r="BE39" s="29">
        <v>0</v>
      </c>
      <c r="BF39" s="32">
        <v>44671</v>
      </c>
      <c r="BG39" s="29" t="s">
        <v>766</v>
      </c>
      <c r="BH39" s="29" t="s">
        <v>777</v>
      </c>
      <c r="BI39" s="29" t="s">
        <v>882</v>
      </c>
      <c r="BJ39" s="29" t="s">
        <v>563</v>
      </c>
      <c r="BK39" s="29" t="s">
        <v>547</v>
      </c>
      <c r="BL39" s="29" t="s">
        <v>547</v>
      </c>
      <c r="BM39" s="29" t="s">
        <v>547</v>
      </c>
      <c r="BN39" s="29" t="s">
        <v>547</v>
      </c>
      <c r="BO39" s="29" t="s">
        <v>547</v>
      </c>
      <c r="BP39" s="29" t="s">
        <v>547</v>
      </c>
      <c r="BQ39" s="29" t="s">
        <v>547</v>
      </c>
      <c r="BR39" s="32">
        <v>44650</v>
      </c>
      <c r="BS39" s="32">
        <v>44670</v>
      </c>
      <c r="BT39" s="29" t="s">
        <v>769</v>
      </c>
      <c r="BU39" s="29" t="s">
        <v>547</v>
      </c>
      <c r="BV39" s="29" t="s">
        <v>770</v>
      </c>
      <c r="BW39" s="29" t="s">
        <v>770</v>
      </c>
      <c r="BX39" s="29" t="s">
        <v>778</v>
      </c>
      <c r="BY39" s="29" t="s">
        <v>563</v>
      </c>
      <c r="BZ39" s="29" t="s">
        <v>547</v>
      </c>
      <c r="CA39" s="29" t="s">
        <v>547</v>
      </c>
      <c r="CB39" s="29" t="s">
        <v>547</v>
      </c>
      <c r="CC39" s="29" t="s">
        <v>547</v>
      </c>
      <c r="CD39" s="29" t="s">
        <v>563</v>
      </c>
      <c r="CE39" s="29" t="s">
        <v>547</v>
      </c>
      <c r="CF39" s="29" t="s">
        <v>547</v>
      </c>
      <c r="CG39" s="29" t="s">
        <v>547</v>
      </c>
      <c r="CH39" s="29" t="s">
        <v>547</v>
      </c>
      <c r="CI39" s="29" t="s">
        <v>547</v>
      </c>
      <c r="CJ39" s="32">
        <v>44671</v>
      </c>
      <c r="CK39" s="29" t="s">
        <v>883</v>
      </c>
      <c r="CL39" s="29" t="s">
        <v>788</v>
      </c>
      <c r="CM39" s="32">
        <v>44672</v>
      </c>
      <c r="CN39" s="29" t="s">
        <v>789</v>
      </c>
      <c r="CO39" s="29" t="s">
        <v>559</v>
      </c>
      <c r="CP39" s="29" t="s">
        <v>547</v>
      </c>
      <c r="CQ39" s="29" t="s">
        <v>591</v>
      </c>
      <c r="CR39" s="29" t="s">
        <v>623</v>
      </c>
      <c r="CS39" s="29" t="s">
        <v>547</v>
      </c>
      <c r="CT39" s="29" t="s">
        <v>547</v>
      </c>
      <c r="CU39" s="29" t="s">
        <v>547</v>
      </c>
      <c r="CV39" s="29" t="s">
        <v>547</v>
      </c>
      <c r="CW39" s="29" t="s">
        <v>547</v>
      </c>
      <c r="CX39" s="29" t="s">
        <v>547</v>
      </c>
      <c r="CY39" s="29" t="s">
        <v>547</v>
      </c>
      <c r="CZ39" s="29" t="s">
        <v>547</v>
      </c>
      <c r="DA39" s="29" t="s">
        <v>547</v>
      </c>
      <c r="DB39" s="29" t="s">
        <v>547</v>
      </c>
      <c r="DC39" s="29" t="s">
        <v>547</v>
      </c>
      <c r="DD39" s="29" t="s">
        <v>547</v>
      </c>
      <c r="DE39" s="29" t="s">
        <v>547</v>
      </c>
      <c r="DF39" s="29" t="s">
        <v>547</v>
      </c>
      <c r="DG39" s="29" t="s">
        <v>547</v>
      </c>
      <c r="DH39" s="29" t="s">
        <v>547</v>
      </c>
      <c r="DI39" s="29" t="s">
        <v>547</v>
      </c>
      <c r="DJ39" s="29" t="s">
        <v>547</v>
      </c>
      <c r="DK39" s="29" t="s">
        <v>547</v>
      </c>
      <c r="DL39" s="29" t="s">
        <v>547</v>
      </c>
      <c r="DM39" s="29" t="s">
        <v>547</v>
      </c>
      <c r="DN39" s="29" t="s">
        <v>547</v>
      </c>
      <c r="DO39" s="29" t="s">
        <v>547</v>
      </c>
      <c r="DP39" s="29" t="s">
        <v>547</v>
      </c>
      <c r="DQ39" s="29" t="s">
        <v>547</v>
      </c>
      <c r="DR39" s="29" t="s">
        <v>547</v>
      </c>
      <c r="DS39" s="29" t="s">
        <v>547</v>
      </c>
      <c r="DT39" s="29" t="s">
        <v>547</v>
      </c>
      <c r="DU39" s="29" t="s">
        <v>547</v>
      </c>
      <c r="DV39" s="29" t="s">
        <v>547</v>
      </c>
      <c r="DW39" s="29" t="s">
        <v>547</v>
      </c>
      <c r="DX39" s="29" t="s">
        <v>547</v>
      </c>
      <c r="DY39" s="29" t="s">
        <v>547</v>
      </c>
      <c r="DZ39" s="29" t="s">
        <v>547</v>
      </c>
      <c r="EA39" s="29" t="s">
        <v>547</v>
      </c>
      <c r="EB39" s="29" t="s">
        <v>547</v>
      </c>
      <c r="EC39" s="29" t="s">
        <v>547</v>
      </c>
      <c r="ED39" s="29" t="s">
        <v>547</v>
      </c>
      <c r="EE39" s="29" t="s">
        <v>547</v>
      </c>
      <c r="EF39" s="29" t="s">
        <v>547</v>
      </c>
      <c r="EG39" s="29" t="s">
        <v>547</v>
      </c>
      <c r="EH39" s="29" t="s">
        <v>547</v>
      </c>
      <c r="EI39" s="29" t="s">
        <v>547</v>
      </c>
      <c r="EJ39" s="29" t="s">
        <v>547</v>
      </c>
      <c r="EK39" s="29" t="s">
        <v>547</v>
      </c>
      <c r="EL39" s="29" t="s">
        <v>547</v>
      </c>
      <c r="EM39" s="29" t="s">
        <v>547</v>
      </c>
      <c r="EN39" s="29" t="s">
        <v>547</v>
      </c>
      <c r="EO39" s="29" t="s">
        <v>547</v>
      </c>
      <c r="EP39" s="29" t="s">
        <v>547</v>
      </c>
      <c r="EQ39" s="29" t="s">
        <v>547</v>
      </c>
      <c r="ER39" s="29" t="s">
        <v>547</v>
      </c>
      <c r="ES39" s="29" t="s">
        <v>547</v>
      </c>
      <c r="ET39" s="29" t="s">
        <v>547</v>
      </c>
      <c r="EU39" s="29" t="s">
        <v>547</v>
      </c>
      <c r="EV39" s="29" t="s">
        <v>547</v>
      </c>
      <c r="EW39" s="29" t="s">
        <v>547</v>
      </c>
      <c r="EX39" s="29" t="s">
        <v>547</v>
      </c>
      <c r="EY39" s="29">
        <v>1</v>
      </c>
      <c r="EZ39" s="32">
        <v>44676</v>
      </c>
      <c r="FA39" s="29" t="s">
        <v>773</v>
      </c>
      <c r="FB39" s="29" t="s">
        <v>1005</v>
      </c>
      <c r="FC39" s="29" t="s">
        <v>547</v>
      </c>
      <c r="FD39" s="29" t="s">
        <v>547</v>
      </c>
      <c r="FE39" s="29" t="s">
        <v>547</v>
      </c>
      <c r="FF39" s="29" t="s">
        <v>547</v>
      </c>
      <c r="FG39" s="29" t="s">
        <v>547</v>
      </c>
      <c r="FH39" s="29" t="s">
        <v>547</v>
      </c>
    </row>
    <row r="40" spans="1:164" ht="15" thickBot="1" x14ac:dyDescent="0.35">
      <c r="A40" s="29" t="s">
        <v>630</v>
      </c>
      <c r="B40" s="29" t="s">
        <v>6</v>
      </c>
      <c r="C40" s="29" t="s">
        <v>31</v>
      </c>
      <c r="D40" s="29" t="s">
        <v>28</v>
      </c>
      <c r="E40" s="29">
        <v>10</v>
      </c>
      <c r="F40" s="29" t="s">
        <v>799</v>
      </c>
      <c r="G40" s="29" t="s">
        <v>40</v>
      </c>
      <c r="H40" s="30"/>
      <c r="I40" s="29">
        <v>160101</v>
      </c>
      <c r="J40" s="29" t="s">
        <v>6</v>
      </c>
      <c r="K40" s="29" t="s">
        <v>7</v>
      </c>
      <c r="L40" s="29" t="s">
        <v>8</v>
      </c>
      <c r="M40" s="29" t="s">
        <v>1006</v>
      </c>
      <c r="N40" s="29" t="s">
        <v>809</v>
      </c>
      <c r="O40" s="31">
        <v>30210741</v>
      </c>
      <c r="P40" s="29" t="s">
        <v>1007</v>
      </c>
      <c r="Q40" s="29" t="s">
        <v>826</v>
      </c>
      <c r="R40" s="32">
        <v>16810</v>
      </c>
      <c r="S40" s="29" t="s">
        <v>758</v>
      </c>
      <c r="T40" s="29" t="s">
        <v>759</v>
      </c>
      <c r="U40" s="29" t="s">
        <v>781</v>
      </c>
      <c r="V40" s="29" t="s">
        <v>547</v>
      </c>
      <c r="W40" s="29">
        <v>76</v>
      </c>
      <c r="X40" s="29" t="s">
        <v>775</v>
      </c>
      <c r="Y40" s="29" t="s">
        <v>1008</v>
      </c>
      <c r="Z40" s="29" t="s">
        <v>6</v>
      </c>
      <c r="AA40" s="29" t="s">
        <v>7</v>
      </c>
      <c r="AB40" s="29" t="s">
        <v>8</v>
      </c>
      <c r="AC40" s="30"/>
      <c r="AD40" s="29" t="s">
        <v>761</v>
      </c>
      <c r="AE40" s="29" t="s">
        <v>762</v>
      </c>
      <c r="AF40" s="29">
        <v>30210741</v>
      </c>
      <c r="AG40" s="29" t="s">
        <v>566</v>
      </c>
      <c r="AH40" s="29" t="s">
        <v>571</v>
      </c>
      <c r="AI40" s="29" t="s">
        <v>548</v>
      </c>
      <c r="AJ40" s="29" t="s">
        <v>548</v>
      </c>
      <c r="AK40" s="29" t="s">
        <v>575</v>
      </c>
      <c r="AL40" s="29" t="s">
        <v>547</v>
      </c>
      <c r="AM40" s="29" t="s">
        <v>547</v>
      </c>
      <c r="AN40" s="29" t="s">
        <v>578</v>
      </c>
      <c r="AO40" s="29" t="s">
        <v>763</v>
      </c>
      <c r="AP40" s="29" t="s">
        <v>547</v>
      </c>
      <c r="AQ40" s="29" t="s">
        <v>563</v>
      </c>
      <c r="AR40" s="29" t="s">
        <v>548</v>
      </c>
      <c r="AS40" s="29" t="s">
        <v>563</v>
      </c>
      <c r="AT40" s="32">
        <v>44586</v>
      </c>
      <c r="AU40" s="29" t="s">
        <v>544</v>
      </c>
      <c r="AV40" s="29" t="s">
        <v>545</v>
      </c>
      <c r="AW40" s="29" t="s">
        <v>548</v>
      </c>
      <c r="AX40" s="29" t="s">
        <v>563</v>
      </c>
      <c r="AY40" s="29" t="s">
        <v>765</v>
      </c>
      <c r="AZ40" s="29" t="s">
        <v>563</v>
      </c>
      <c r="BA40" s="29" t="s">
        <v>547</v>
      </c>
      <c r="BB40" s="32">
        <v>44586</v>
      </c>
      <c r="BC40" s="29" t="s">
        <v>1009</v>
      </c>
      <c r="BD40" s="29" t="s">
        <v>764</v>
      </c>
      <c r="BE40" s="29">
        <v>0</v>
      </c>
      <c r="BF40" s="32">
        <v>44586</v>
      </c>
      <c r="BG40" s="29" t="s">
        <v>766</v>
      </c>
      <c r="BH40" s="29" t="s">
        <v>766</v>
      </c>
      <c r="BI40" s="29" t="s">
        <v>829</v>
      </c>
      <c r="BJ40" s="29" t="s">
        <v>563</v>
      </c>
      <c r="BK40" s="29" t="s">
        <v>547</v>
      </c>
      <c r="BL40" s="29" t="s">
        <v>547</v>
      </c>
      <c r="BM40" s="29" t="s">
        <v>547</v>
      </c>
      <c r="BN40" s="29" t="s">
        <v>547</v>
      </c>
      <c r="BO40" s="29" t="s">
        <v>547</v>
      </c>
      <c r="BP40" s="29" t="s">
        <v>547</v>
      </c>
      <c r="BQ40" s="29" t="s">
        <v>547</v>
      </c>
      <c r="BR40" s="32">
        <v>44580</v>
      </c>
      <c r="BS40" s="32">
        <v>44606</v>
      </c>
      <c r="BT40" s="29" t="s">
        <v>769</v>
      </c>
      <c r="BU40" s="29" t="s">
        <v>547</v>
      </c>
      <c r="BV40" s="29" t="s">
        <v>770</v>
      </c>
      <c r="BW40" s="29" t="s">
        <v>770</v>
      </c>
      <c r="BX40" s="29" t="s">
        <v>778</v>
      </c>
      <c r="BY40" s="29" t="s">
        <v>563</v>
      </c>
      <c r="BZ40" s="29" t="s">
        <v>547</v>
      </c>
      <c r="CA40" s="29" t="s">
        <v>547</v>
      </c>
      <c r="CB40" s="29" t="s">
        <v>547</v>
      </c>
      <c r="CC40" s="29" t="s">
        <v>547</v>
      </c>
      <c r="CD40" s="29" t="s">
        <v>563</v>
      </c>
      <c r="CE40" s="29" t="s">
        <v>547</v>
      </c>
      <c r="CF40" s="29" t="s">
        <v>547</v>
      </c>
      <c r="CG40" s="29" t="s">
        <v>547</v>
      </c>
      <c r="CH40" s="29" t="s">
        <v>547</v>
      </c>
      <c r="CI40" s="29" t="s">
        <v>547</v>
      </c>
      <c r="CJ40" s="32">
        <v>44585</v>
      </c>
      <c r="CK40" s="29">
        <v>268570013</v>
      </c>
      <c r="CL40" s="29" t="s">
        <v>813</v>
      </c>
      <c r="CM40" s="32">
        <v>44585</v>
      </c>
      <c r="CN40" s="29" t="s">
        <v>789</v>
      </c>
      <c r="CO40" s="29" t="s">
        <v>558</v>
      </c>
      <c r="CP40" s="29" t="s">
        <v>547</v>
      </c>
      <c r="CQ40" s="29" t="s">
        <v>591</v>
      </c>
      <c r="CR40" s="29" t="s">
        <v>547</v>
      </c>
      <c r="CS40" s="29" t="s">
        <v>547</v>
      </c>
      <c r="CT40" s="29" t="s">
        <v>547</v>
      </c>
      <c r="CU40" s="29" t="s">
        <v>547</v>
      </c>
      <c r="CV40" s="29" t="s">
        <v>547</v>
      </c>
      <c r="CW40" s="29" t="s">
        <v>547</v>
      </c>
      <c r="CX40" s="29" t="s">
        <v>547</v>
      </c>
      <c r="CY40" s="29" t="s">
        <v>547</v>
      </c>
      <c r="CZ40" s="29" t="s">
        <v>547</v>
      </c>
      <c r="DA40" s="29" t="s">
        <v>547</v>
      </c>
      <c r="DB40" s="29" t="s">
        <v>547</v>
      </c>
      <c r="DC40" s="29" t="s">
        <v>547</v>
      </c>
      <c r="DD40" s="29" t="s">
        <v>547</v>
      </c>
      <c r="DE40" s="29" t="s">
        <v>547</v>
      </c>
      <c r="DF40" s="29" t="s">
        <v>547</v>
      </c>
      <c r="DG40" s="29" t="s">
        <v>547</v>
      </c>
      <c r="DH40" s="29" t="s">
        <v>547</v>
      </c>
      <c r="DI40" s="29" t="s">
        <v>547</v>
      </c>
      <c r="DJ40" s="29" t="s">
        <v>547</v>
      </c>
      <c r="DK40" s="29" t="s">
        <v>547</v>
      </c>
      <c r="DL40" s="29" t="s">
        <v>547</v>
      </c>
      <c r="DM40" s="29" t="s">
        <v>547</v>
      </c>
      <c r="DN40" s="29" t="s">
        <v>547</v>
      </c>
      <c r="DO40" s="29" t="s">
        <v>547</v>
      </c>
      <c r="DP40" s="29" t="s">
        <v>547</v>
      </c>
      <c r="DQ40" s="29" t="s">
        <v>547</v>
      </c>
      <c r="DR40" s="29">
        <v>1</v>
      </c>
      <c r="DS40" s="29" t="s">
        <v>772</v>
      </c>
      <c r="DT40" s="32">
        <v>44608</v>
      </c>
      <c r="DU40" s="29" t="s">
        <v>547</v>
      </c>
      <c r="DV40" s="29" t="s">
        <v>547</v>
      </c>
      <c r="DW40" s="29" t="s">
        <v>547</v>
      </c>
      <c r="DX40" s="29" t="s">
        <v>547</v>
      </c>
      <c r="DY40" s="29" t="s">
        <v>547</v>
      </c>
      <c r="DZ40" s="29" t="s">
        <v>547</v>
      </c>
      <c r="EA40" s="29" t="s">
        <v>547</v>
      </c>
      <c r="EB40" s="29" t="s">
        <v>547</v>
      </c>
      <c r="EC40" s="29" t="s">
        <v>547</v>
      </c>
      <c r="ED40" s="29" t="s">
        <v>547</v>
      </c>
      <c r="EE40" s="29" t="s">
        <v>547</v>
      </c>
      <c r="EF40" s="29" t="s">
        <v>547</v>
      </c>
      <c r="EG40" s="29" t="s">
        <v>547</v>
      </c>
      <c r="EH40" s="29" t="s">
        <v>547</v>
      </c>
      <c r="EI40" s="29" t="s">
        <v>547</v>
      </c>
      <c r="EJ40" s="29" t="s">
        <v>547</v>
      </c>
      <c r="EK40" s="29" t="s">
        <v>547</v>
      </c>
      <c r="EL40" s="29" t="s">
        <v>547</v>
      </c>
      <c r="EM40" s="29" t="s">
        <v>547</v>
      </c>
      <c r="EN40" s="29" t="s">
        <v>547</v>
      </c>
      <c r="EO40" s="29" t="s">
        <v>547</v>
      </c>
      <c r="EP40" s="29" t="s">
        <v>547</v>
      </c>
      <c r="EQ40" s="29" t="s">
        <v>547</v>
      </c>
      <c r="ER40" s="29" t="s">
        <v>547</v>
      </c>
      <c r="ES40" s="29" t="s">
        <v>547</v>
      </c>
      <c r="ET40" s="29" t="s">
        <v>547</v>
      </c>
      <c r="EU40" s="29" t="s">
        <v>547</v>
      </c>
      <c r="EV40" s="29" t="s">
        <v>547</v>
      </c>
      <c r="EW40" s="29" t="s">
        <v>547</v>
      </c>
      <c r="EX40" s="29" t="s">
        <v>547</v>
      </c>
      <c r="EY40" s="29" t="s">
        <v>547</v>
      </c>
      <c r="EZ40" s="29" t="s">
        <v>547</v>
      </c>
      <c r="FA40" s="29" t="s">
        <v>547</v>
      </c>
      <c r="FB40" s="29" t="s">
        <v>547</v>
      </c>
      <c r="FC40" s="29" t="s">
        <v>547</v>
      </c>
      <c r="FD40" s="29" t="s">
        <v>547</v>
      </c>
      <c r="FE40" s="29" t="s">
        <v>547</v>
      </c>
      <c r="FF40" s="29" t="s">
        <v>547</v>
      </c>
      <c r="FG40" s="29" t="s">
        <v>547</v>
      </c>
      <c r="FH40" s="29" t="s">
        <v>547</v>
      </c>
    </row>
    <row r="41" spans="1:164" ht="15" thickBot="1" x14ac:dyDescent="0.35">
      <c r="A41" s="29" t="s">
        <v>630</v>
      </c>
      <c r="B41" s="29" t="s">
        <v>6</v>
      </c>
      <c r="C41" s="29" t="s">
        <v>31</v>
      </c>
      <c r="D41" s="29" t="s">
        <v>28</v>
      </c>
      <c r="E41" s="29">
        <v>18</v>
      </c>
      <c r="F41" s="29" t="s">
        <v>774</v>
      </c>
      <c r="G41" s="29" t="s">
        <v>45</v>
      </c>
      <c r="H41" s="30"/>
      <c r="I41" s="29">
        <v>160108</v>
      </c>
      <c r="J41" s="29" t="s">
        <v>6</v>
      </c>
      <c r="K41" s="29" t="s">
        <v>7</v>
      </c>
      <c r="L41" s="29" t="s">
        <v>28</v>
      </c>
      <c r="M41" s="29" t="s">
        <v>1010</v>
      </c>
      <c r="N41" s="29" t="s">
        <v>757</v>
      </c>
      <c r="O41" s="31">
        <v>61228304</v>
      </c>
      <c r="P41" s="29" t="s">
        <v>1011</v>
      </c>
      <c r="Q41" s="29" t="s">
        <v>1012</v>
      </c>
      <c r="R41" s="32">
        <v>38271</v>
      </c>
      <c r="S41" s="29" t="s">
        <v>758</v>
      </c>
      <c r="T41" s="29" t="s">
        <v>759</v>
      </c>
      <c r="U41" s="29" t="s">
        <v>781</v>
      </c>
      <c r="V41" s="29" t="s">
        <v>547</v>
      </c>
      <c r="W41" s="29">
        <v>17</v>
      </c>
      <c r="X41" s="29" t="s">
        <v>775</v>
      </c>
      <c r="Y41" s="29" t="s">
        <v>1013</v>
      </c>
      <c r="Z41" s="29" t="s">
        <v>6</v>
      </c>
      <c r="AA41" s="29" t="s">
        <v>7</v>
      </c>
      <c r="AB41" s="29" t="s">
        <v>28</v>
      </c>
      <c r="AC41" s="30"/>
      <c r="AD41" s="29" t="s">
        <v>761</v>
      </c>
      <c r="AE41" s="29" t="s">
        <v>762</v>
      </c>
      <c r="AF41" s="29">
        <v>61228304</v>
      </c>
      <c r="AG41" s="29" t="s">
        <v>566</v>
      </c>
      <c r="AH41" s="29" t="s">
        <v>571</v>
      </c>
      <c r="AI41" s="29" t="s">
        <v>548</v>
      </c>
      <c r="AJ41" s="29" t="s">
        <v>563</v>
      </c>
      <c r="AK41" s="29" t="s">
        <v>547</v>
      </c>
      <c r="AL41" s="29" t="s">
        <v>547</v>
      </c>
      <c r="AM41" s="29" t="s">
        <v>547</v>
      </c>
      <c r="AN41" s="29" t="s">
        <v>578</v>
      </c>
      <c r="AO41" s="29" t="s">
        <v>763</v>
      </c>
      <c r="AP41" s="29" t="s">
        <v>547</v>
      </c>
      <c r="AQ41" s="29" t="s">
        <v>563</v>
      </c>
      <c r="AR41" s="29" t="s">
        <v>563</v>
      </c>
      <c r="AS41" s="29" t="s">
        <v>563</v>
      </c>
      <c r="AT41" s="32">
        <v>44599</v>
      </c>
      <c r="AU41" s="29" t="s">
        <v>544</v>
      </c>
      <c r="AV41" s="29" t="s">
        <v>545</v>
      </c>
      <c r="AW41" s="29" t="s">
        <v>548</v>
      </c>
      <c r="AX41" s="29" t="s">
        <v>563</v>
      </c>
      <c r="AY41" s="29" t="s">
        <v>765</v>
      </c>
      <c r="AZ41" s="29" t="s">
        <v>563</v>
      </c>
      <c r="BA41" s="29" t="s">
        <v>547</v>
      </c>
      <c r="BB41" s="32">
        <v>44593</v>
      </c>
      <c r="BC41" s="29" t="s">
        <v>1014</v>
      </c>
      <c r="BD41" s="29" t="s">
        <v>764</v>
      </c>
      <c r="BE41" s="29">
        <v>0</v>
      </c>
      <c r="BF41" s="32">
        <v>44593</v>
      </c>
      <c r="BG41" s="29" t="s">
        <v>571</v>
      </c>
      <c r="BH41" s="29" t="s">
        <v>777</v>
      </c>
      <c r="BI41" s="29" t="s">
        <v>805</v>
      </c>
      <c r="BJ41" s="29" t="s">
        <v>563</v>
      </c>
      <c r="BK41" s="29" t="s">
        <v>547</v>
      </c>
      <c r="BL41" s="29" t="s">
        <v>547</v>
      </c>
      <c r="BM41" s="29" t="s">
        <v>547</v>
      </c>
      <c r="BN41" s="29" t="s">
        <v>547</v>
      </c>
      <c r="BO41" s="29" t="s">
        <v>547</v>
      </c>
      <c r="BP41" s="29" t="s">
        <v>547</v>
      </c>
      <c r="BQ41" s="29" t="s">
        <v>547</v>
      </c>
      <c r="BR41" s="32">
        <v>44576</v>
      </c>
      <c r="BS41" s="32">
        <v>44606</v>
      </c>
      <c r="BT41" s="29" t="s">
        <v>787</v>
      </c>
      <c r="BU41" s="29" t="s">
        <v>820</v>
      </c>
      <c r="BV41" s="29" t="s">
        <v>770</v>
      </c>
      <c r="BW41" s="29" t="s">
        <v>770</v>
      </c>
      <c r="BX41" s="29" t="s">
        <v>778</v>
      </c>
      <c r="BY41" s="29" t="s">
        <v>563</v>
      </c>
      <c r="BZ41" s="29" t="s">
        <v>547</v>
      </c>
      <c r="CA41" s="29" t="s">
        <v>547</v>
      </c>
      <c r="CB41" s="29" t="s">
        <v>547</v>
      </c>
      <c r="CC41" s="29" t="s">
        <v>547</v>
      </c>
      <c r="CD41" s="29" t="s">
        <v>563</v>
      </c>
      <c r="CE41" s="29" t="s">
        <v>547</v>
      </c>
      <c r="CF41" s="29" t="s">
        <v>547</v>
      </c>
      <c r="CG41" s="29" t="s">
        <v>547</v>
      </c>
      <c r="CH41" s="29" t="s">
        <v>547</v>
      </c>
      <c r="CI41" s="29" t="s">
        <v>547</v>
      </c>
      <c r="CJ41" s="32">
        <v>44593</v>
      </c>
      <c r="CK41" s="29">
        <v>156</v>
      </c>
      <c r="CL41" s="29" t="s">
        <v>813</v>
      </c>
      <c r="CM41" s="32">
        <v>44593</v>
      </c>
      <c r="CN41" s="29" t="s">
        <v>789</v>
      </c>
      <c r="CO41" s="29" t="s">
        <v>558</v>
      </c>
      <c r="CP41" s="29" t="s">
        <v>547</v>
      </c>
      <c r="CQ41" s="29" t="s">
        <v>591</v>
      </c>
      <c r="CR41" s="29" t="s">
        <v>547</v>
      </c>
      <c r="CS41" s="29" t="s">
        <v>547</v>
      </c>
      <c r="CT41" s="29" t="s">
        <v>547</v>
      </c>
      <c r="CU41" s="29" t="s">
        <v>547</v>
      </c>
      <c r="CV41" s="29" t="s">
        <v>547</v>
      </c>
      <c r="CW41" s="29" t="s">
        <v>547</v>
      </c>
      <c r="CX41" s="29" t="s">
        <v>547</v>
      </c>
      <c r="CY41" s="29" t="s">
        <v>547</v>
      </c>
      <c r="CZ41" s="29" t="s">
        <v>547</v>
      </c>
      <c r="DA41" s="29" t="s">
        <v>547</v>
      </c>
      <c r="DB41" s="29" t="s">
        <v>547</v>
      </c>
      <c r="DC41" s="29" t="s">
        <v>547</v>
      </c>
      <c r="DD41" s="29" t="s">
        <v>547</v>
      </c>
      <c r="DE41" s="29" t="s">
        <v>547</v>
      </c>
      <c r="DF41" s="29" t="s">
        <v>547</v>
      </c>
      <c r="DG41" s="29" t="s">
        <v>547</v>
      </c>
      <c r="DH41" s="29" t="s">
        <v>547</v>
      </c>
      <c r="DI41" s="29" t="s">
        <v>547</v>
      </c>
      <c r="DJ41" s="29" t="s">
        <v>547</v>
      </c>
      <c r="DK41" s="29" t="s">
        <v>547</v>
      </c>
      <c r="DL41" s="29" t="s">
        <v>547</v>
      </c>
      <c r="DM41" s="29" t="s">
        <v>547</v>
      </c>
      <c r="DN41" s="29" t="s">
        <v>547</v>
      </c>
      <c r="DO41" s="29" t="s">
        <v>547</v>
      </c>
      <c r="DP41" s="29" t="s">
        <v>547</v>
      </c>
      <c r="DQ41" s="29" t="s">
        <v>547</v>
      </c>
      <c r="DR41" s="29" t="s">
        <v>547</v>
      </c>
      <c r="DS41" s="29" t="s">
        <v>547</v>
      </c>
      <c r="DT41" s="29" t="s">
        <v>547</v>
      </c>
      <c r="DU41" s="29" t="s">
        <v>547</v>
      </c>
      <c r="DV41" s="29" t="s">
        <v>547</v>
      </c>
      <c r="DW41" s="29" t="s">
        <v>547</v>
      </c>
      <c r="DX41" s="29" t="s">
        <v>547</v>
      </c>
      <c r="DY41" s="29" t="s">
        <v>547</v>
      </c>
      <c r="DZ41" s="29" t="s">
        <v>547</v>
      </c>
      <c r="EA41" s="29" t="s">
        <v>547</v>
      </c>
      <c r="EB41" s="29" t="s">
        <v>547</v>
      </c>
      <c r="EC41" s="29" t="s">
        <v>547</v>
      </c>
      <c r="ED41" s="29" t="s">
        <v>547</v>
      </c>
      <c r="EE41" s="29" t="s">
        <v>547</v>
      </c>
      <c r="EF41" s="29" t="s">
        <v>547</v>
      </c>
      <c r="EG41" s="29" t="s">
        <v>547</v>
      </c>
      <c r="EH41" s="29" t="s">
        <v>547</v>
      </c>
      <c r="EI41" s="29" t="s">
        <v>547</v>
      </c>
      <c r="EJ41" s="29" t="s">
        <v>547</v>
      </c>
      <c r="EK41" s="29" t="s">
        <v>547</v>
      </c>
      <c r="EL41" s="29" t="s">
        <v>547</v>
      </c>
      <c r="EM41" s="29" t="s">
        <v>547</v>
      </c>
      <c r="EN41" s="29" t="s">
        <v>547</v>
      </c>
      <c r="EO41" s="29" t="s">
        <v>547</v>
      </c>
      <c r="EP41" s="29" t="s">
        <v>547</v>
      </c>
      <c r="EQ41" s="29" t="s">
        <v>547</v>
      </c>
      <c r="ER41" s="29" t="s">
        <v>547</v>
      </c>
      <c r="ES41" s="29" t="s">
        <v>547</v>
      </c>
      <c r="ET41" s="29" t="s">
        <v>547</v>
      </c>
      <c r="EU41" s="29" t="s">
        <v>547</v>
      </c>
      <c r="EV41" s="29" t="s">
        <v>547</v>
      </c>
      <c r="EW41" s="29" t="s">
        <v>547</v>
      </c>
      <c r="EX41" s="29" t="s">
        <v>547</v>
      </c>
      <c r="EY41" s="29" t="s">
        <v>547</v>
      </c>
      <c r="EZ41" s="29" t="s">
        <v>547</v>
      </c>
      <c r="FA41" s="29" t="s">
        <v>547</v>
      </c>
      <c r="FB41" s="29" t="s">
        <v>547</v>
      </c>
      <c r="FC41" s="29" t="s">
        <v>547</v>
      </c>
      <c r="FD41" s="29" t="s">
        <v>547</v>
      </c>
      <c r="FE41" s="29" t="s">
        <v>547</v>
      </c>
      <c r="FF41" s="29" t="s">
        <v>547</v>
      </c>
      <c r="FG41" s="29" t="s">
        <v>547</v>
      </c>
      <c r="FH41" s="29" t="s">
        <v>547</v>
      </c>
    </row>
    <row r="42" spans="1:164" ht="15" thickBot="1" x14ac:dyDescent="0.35">
      <c r="A42" s="29" t="s">
        <v>630</v>
      </c>
      <c r="B42" s="29" t="s">
        <v>6</v>
      </c>
      <c r="C42" s="29" t="s">
        <v>31</v>
      </c>
      <c r="D42" s="29" t="s">
        <v>28</v>
      </c>
      <c r="E42" s="29">
        <v>16</v>
      </c>
      <c r="F42" s="29" t="s">
        <v>807</v>
      </c>
      <c r="G42" s="29" t="s">
        <v>44</v>
      </c>
      <c r="H42" s="30"/>
      <c r="I42" s="29">
        <v>160108</v>
      </c>
      <c r="J42" s="29" t="s">
        <v>6</v>
      </c>
      <c r="K42" s="29" t="s">
        <v>7</v>
      </c>
      <c r="L42" s="29" t="s">
        <v>28</v>
      </c>
      <c r="M42" s="29" t="s">
        <v>884</v>
      </c>
      <c r="N42" s="29" t="s">
        <v>757</v>
      </c>
      <c r="O42" s="31">
        <v>70653641</v>
      </c>
      <c r="P42" s="29" t="s">
        <v>885</v>
      </c>
      <c r="Q42" s="29" t="s">
        <v>886</v>
      </c>
      <c r="R42" s="32">
        <v>36560</v>
      </c>
      <c r="S42" s="29" t="s">
        <v>758</v>
      </c>
      <c r="T42" s="29" t="s">
        <v>759</v>
      </c>
      <c r="U42" s="29" t="s">
        <v>781</v>
      </c>
      <c r="V42" s="29" t="s">
        <v>547</v>
      </c>
      <c r="W42" s="29">
        <v>22</v>
      </c>
      <c r="X42" s="29" t="s">
        <v>775</v>
      </c>
      <c r="Y42" s="29" t="s">
        <v>887</v>
      </c>
      <c r="Z42" s="29" t="s">
        <v>6</v>
      </c>
      <c r="AA42" s="29" t="s">
        <v>7</v>
      </c>
      <c r="AB42" s="29" t="s">
        <v>28</v>
      </c>
      <c r="AC42" s="29" t="s">
        <v>761</v>
      </c>
      <c r="AD42" s="29" t="s">
        <v>761</v>
      </c>
      <c r="AE42" s="29" t="s">
        <v>762</v>
      </c>
      <c r="AF42" s="29">
        <v>70653641</v>
      </c>
      <c r="AG42" s="29" t="s">
        <v>566</v>
      </c>
      <c r="AH42" s="29" t="s">
        <v>571</v>
      </c>
      <c r="AI42" s="29" t="s">
        <v>548</v>
      </c>
      <c r="AJ42" s="29" t="s">
        <v>548</v>
      </c>
      <c r="AK42" s="29" t="s">
        <v>575</v>
      </c>
      <c r="AL42" s="29" t="s">
        <v>547</v>
      </c>
      <c r="AM42" s="29" t="s">
        <v>547</v>
      </c>
      <c r="AN42" s="29" t="s">
        <v>577</v>
      </c>
      <c r="AO42" s="29" t="s">
        <v>763</v>
      </c>
      <c r="AP42" s="29" t="s">
        <v>547</v>
      </c>
      <c r="AQ42" s="29" t="s">
        <v>563</v>
      </c>
      <c r="AR42" s="29" t="s">
        <v>563</v>
      </c>
      <c r="AS42" s="29" t="s">
        <v>563</v>
      </c>
      <c r="AT42" s="32">
        <v>44630</v>
      </c>
      <c r="AU42" s="29" t="s">
        <v>544</v>
      </c>
      <c r="AV42" s="29" t="s">
        <v>545</v>
      </c>
      <c r="AW42" s="29" t="s">
        <v>548</v>
      </c>
      <c r="AX42" s="29" t="s">
        <v>563</v>
      </c>
      <c r="AY42" s="29" t="s">
        <v>765</v>
      </c>
      <c r="AZ42" s="29" t="s">
        <v>563</v>
      </c>
      <c r="BA42" s="29" t="s">
        <v>547</v>
      </c>
      <c r="BB42" s="32">
        <v>44630</v>
      </c>
      <c r="BC42" s="29" t="s">
        <v>977</v>
      </c>
      <c r="BD42" s="29" t="s">
        <v>764</v>
      </c>
      <c r="BE42" s="29">
        <v>0</v>
      </c>
      <c r="BF42" s="32">
        <v>44630</v>
      </c>
      <c r="BG42" s="29" t="s">
        <v>767</v>
      </c>
      <c r="BH42" s="29" t="s">
        <v>777</v>
      </c>
      <c r="BI42" s="29" t="s">
        <v>547</v>
      </c>
      <c r="BJ42" s="29" t="s">
        <v>547</v>
      </c>
      <c r="BK42" s="29" t="s">
        <v>547</v>
      </c>
      <c r="BL42" s="29" t="s">
        <v>547</v>
      </c>
      <c r="BM42" s="29" t="s">
        <v>547</v>
      </c>
      <c r="BN42" s="29" t="s">
        <v>547</v>
      </c>
      <c r="BO42" s="29" t="s">
        <v>547</v>
      </c>
      <c r="BP42" s="29" t="s">
        <v>547</v>
      </c>
      <c r="BQ42" s="29" t="s">
        <v>547</v>
      </c>
      <c r="BR42" s="29" t="s">
        <v>547</v>
      </c>
      <c r="BS42" s="29" t="s">
        <v>547</v>
      </c>
      <c r="BT42" s="29" t="s">
        <v>547</v>
      </c>
      <c r="BU42" s="29" t="s">
        <v>547</v>
      </c>
      <c r="BV42" s="29" t="s">
        <v>547</v>
      </c>
      <c r="BW42" s="29" t="s">
        <v>547</v>
      </c>
      <c r="BX42" s="29" t="s">
        <v>547</v>
      </c>
      <c r="BY42" s="29" t="s">
        <v>547</v>
      </c>
      <c r="BZ42" s="29" t="s">
        <v>547</v>
      </c>
      <c r="CA42" s="29" t="s">
        <v>547</v>
      </c>
      <c r="CB42" s="29" t="s">
        <v>547</v>
      </c>
      <c r="CC42" s="29" t="s">
        <v>547</v>
      </c>
      <c r="CD42" s="29" t="s">
        <v>547</v>
      </c>
      <c r="CE42" s="29" t="s">
        <v>547</v>
      </c>
      <c r="CF42" s="29" t="s">
        <v>547</v>
      </c>
      <c r="CG42" s="29" t="s">
        <v>547</v>
      </c>
      <c r="CH42" s="29" t="s">
        <v>547</v>
      </c>
      <c r="CI42" s="29" t="s">
        <v>547</v>
      </c>
      <c r="CJ42" s="29" t="s">
        <v>547</v>
      </c>
      <c r="CK42" s="29" t="s">
        <v>547</v>
      </c>
      <c r="CL42" s="29" t="s">
        <v>547</v>
      </c>
      <c r="CM42" s="29" t="s">
        <v>547</v>
      </c>
      <c r="CN42" s="29" t="s">
        <v>547</v>
      </c>
      <c r="CO42" s="29" t="s">
        <v>547</v>
      </c>
      <c r="CP42" s="29" t="s">
        <v>547</v>
      </c>
      <c r="CQ42" s="29" t="s">
        <v>547</v>
      </c>
      <c r="CR42" s="29" t="s">
        <v>547</v>
      </c>
      <c r="CS42" s="29" t="s">
        <v>547</v>
      </c>
      <c r="CT42" s="29" t="s">
        <v>547</v>
      </c>
      <c r="CU42" s="29" t="s">
        <v>547</v>
      </c>
      <c r="CV42" s="29" t="s">
        <v>547</v>
      </c>
      <c r="CW42" s="29" t="s">
        <v>547</v>
      </c>
      <c r="CX42" s="29" t="s">
        <v>547</v>
      </c>
      <c r="CY42" s="29" t="s">
        <v>547</v>
      </c>
      <c r="CZ42" s="29" t="s">
        <v>547</v>
      </c>
      <c r="DA42" s="29" t="s">
        <v>547</v>
      </c>
      <c r="DB42" s="29" t="s">
        <v>547</v>
      </c>
      <c r="DC42" s="29" t="s">
        <v>547</v>
      </c>
      <c r="DD42" s="29" t="s">
        <v>547</v>
      </c>
      <c r="DE42" s="29" t="s">
        <v>547</v>
      </c>
      <c r="DF42" s="29" t="s">
        <v>547</v>
      </c>
      <c r="DG42" s="29" t="s">
        <v>547</v>
      </c>
      <c r="DH42" s="29" t="s">
        <v>547</v>
      </c>
      <c r="DI42" s="29" t="s">
        <v>547</v>
      </c>
      <c r="DJ42" s="29" t="s">
        <v>547</v>
      </c>
      <c r="DK42" s="29" t="s">
        <v>547</v>
      </c>
      <c r="DL42" s="29" t="s">
        <v>547</v>
      </c>
      <c r="DM42" s="29" t="s">
        <v>547</v>
      </c>
      <c r="DN42" s="29" t="s">
        <v>547</v>
      </c>
      <c r="DO42" s="29" t="s">
        <v>547</v>
      </c>
      <c r="DP42" s="29" t="s">
        <v>547</v>
      </c>
      <c r="DQ42" s="29" t="s">
        <v>547</v>
      </c>
      <c r="DR42" s="29" t="s">
        <v>547</v>
      </c>
      <c r="DS42" s="29" t="s">
        <v>547</v>
      </c>
      <c r="DT42" s="29" t="s">
        <v>547</v>
      </c>
      <c r="DU42" s="29" t="s">
        <v>547</v>
      </c>
      <c r="DV42" s="29" t="s">
        <v>547</v>
      </c>
      <c r="DW42" s="29" t="s">
        <v>547</v>
      </c>
      <c r="DX42" s="29" t="s">
        <v>547</v>
      </c>
      <c r="DY42" s="29" t="s">
        <v>547</v>
      </c>
      <c r="DZ42" s="29" t="s">
        <v>547</v>
      </c>
      <c r="EA42" s="29" t="s">
        <v>547</v>
      </c>
      <c r="EB42" s="29" t="s">
        <v>547</v>
      </c>
      <c r="EC42" s="29" t="s">
        <v>547</v>
      </c>
      <c r="ED42" s="29" t="s">
        <v>547</v>
      </c>
      <c r="EE42" s="29" t="s">
        <v>547</v>
      </c>
      <c r="EF42" s="29" t="s">
        <v>547</v>
      </c>
      <c r="EG42" s="29" t="s">
        <v>547</v>
      </c>
      <c r="EH42" s="29" t="s">
        <v>547</v>
      </c>
      <c r="EI42" s="29" t="s">
        <v>547</v>
      </c>
      <c r="EJ42" s="29" t="s">
        <v>547</v>
      </c>
      <c r="EK42" s="29" t="s">
        <v>547</v>
      </c>
      <c r="EL42" s="29" t="s">
        <v>547</v>
      </c>
      <c r="EM42" s="29" t="s">
        <v>547</v>
      </c>
      <c r="EN42" s="29" t="s">
        <v>547</v>
      </c>
      <c r="EO42" s="29" t="s">
        <v>547</v>
      </c>
      <c r="EP42" s="29" t="s">
        <v>547</v>
      </c>
      <c r="EQ42" s="29" t="s">
        <v>547</v>
      </c>
      <c r="ER42" s="29" t="s">
        <v>547</v>
      </c>
      <c r="ES42" s="29" t="s">
        <v>547</v>
      </c>
      <c r="ET42" s="29" t="s">
        <v>547</v>
      </c>
      <c r="EU42" s="29" t="s">
        <v>547</v>
      </c>
      <c r="EV42" s="29" t="s">
        <v>547</v>
      </c>
      <c r="EW42" s="29" t="s">
        <v>547</v>
      </c>
      <c r="EX42" s="29" t="s">
        <v>547</v>
      </c>
      <c r="EY42" s="29" t="s">
        <v>547</v>
      </c>
      <c r="EZ42" s="29" t="s">
        <v>547</v>
      </c>
      <c r="FA42" s="29" t="s">
        <v>547</v>
      </c>
      <c r="FB42" s="29" t="s">
        <v>547</v>
      </c>
      <c r="FC42" s="29" t="s">
        <v>547</v>
      </c>
      <c r="FD42" s="29" t="s">
        <v>547</v>
      </c>
      <c r="FE42" s="29" t="s">
        <v>547</v>
      </c>
      <c r="FF42" s="29" t="s">
        <v>547</v>
      </c>
      <c r="FG42" s="29" t="s">
        <v>547</v>
      </c>
      <c r="FH42" s="29" t="s">
        <v>547</v>
      </c>
    </row>
    <row r="43" spans="1:164" ht="69.599999999999994" thickBot="1" x14ac:dyDescent="0.35">
      <c r="A43" s="29" t="s">
        <v>630</v>
      </c>
      <c r="B43" s="29" t="s">
        <v>6</v>
      </c>
      <c r="C43" s="29" t="s">
        <v>31</v>
      </c>
      <c r="D43" s="29" t="s">
        <v>28</v>
      </c>
      <c r="E43" s="29">
        <v>16</v>
      </c>
      <c r="F43" s="29" t="s">
        <v>807</v>
      </c>
      <c r="G43" s="29" t="s">
        <v>44</v>
      </c>
      <c r="H43" s="30"/>
      <c r="I43" s="29">
        <v>160108</v>
      </c>
      <c r="J43" s="29" t="s">
        <v>6</v>
      </c>
      <c r="K43" s="29" t="s">
        <v>7</v>
      </c>
      <c r="L43" s="29" t="s">
        <v>28</v>
      </c>
      <c r="M43" s="29" t="s">
        <v>1015</v>
      </c>
      <c r="N43" s="29" t="s">
        <v>757</v>
      </c>
      <c r="O43" s="31">
        <v>5208913</v>
      </c>
      <c r="P43" s="29" t="s">
        <v>1016</v>
      </c>
      <c r="Q43" s="29" t="s">
        <v>1017</v>
      </c>
      <c r="R43" s="32">
        <v>22546</v>
      </c>
      <c r="S43" s="29" t="s">
        <v>758</v>
      </c>
      <c r="T43" s="29" t="s">
        <v>759</v>
      </c>
      <c r="U43" s="29" t="s">
        <v>781</v>
      </c>
      <c r="V43" s="29" t="s">
        <v>547</v>
      </c>
      <c r="W43" s="29">
        <v>60</v>
      </c>
      <c r="X43" s="29" t="s">
        <v>760</v>
      </c>
      <c r="Y43" s="29" t="s">
        <v>1018</v>
      </c>
      <c r="Z43" s="29" t="s">
        <v>6</v>
      </c>
      <c r="AA43" s="29" t="s">
        <v>7</v>
      </c>
      <c r="AB43" s="29" t="s">
        <v>28</v>
      </c>
      <c r="AC43" s="30"/>
      <c r="AD43" s="29" t="s">
        <v>761</v>
      </c>
      <c r="AE43" s="29" t="s">
        <v>762</v>
      </c>
      <c r="AF43" s="29">
        <v>5208913</v>
      </c>
      <c r="AG43" s="29" t="s">
        <v>566</v>
      </c>
      <c r="AH43" s="29" t="s">
        <v>571</v>
      </c>
      <c r="AI43" s="29" t="s">
        <v>548</v>
      </c>
      <c r="AJ43" s="29" t="s">
        <v>548</v>
      </c>
      <c r="AK43" s="29" t="s">
        <v>575</v>
      </c>
      <c r="AL43" s="29" t="s">
        <v>547</v>
      </c>
      <c r="AM43" s="29" t="s">
        <v>547</v>
      </c>
      <c r="AN43" s="29" t="s">
        <v>578</v>
      </c>
      <c r="AO43" s="29" t="s">
        <v>763</v>
      </c>
      <c r="AP43" s="29" t="s">
        <v>547</v>
      </c>
      <c r="AQ43" s="29" t="s">
        <v>563</v>
      </c>
      <c r="AR43" s="29" t="s">
        <v>563</v>
      </c>
      <c r="AS43" s="29" t="s">
        <v>563</v>
      </c>
      <c r="AT43" s="32">
        <v>44579</v>
      </c>
      <c r="AU43" s="29" t="s">
        <v>544</v>
      </c>
      <c r="AV43" s="29" t="s">
        <v>545</v>
      </c>
      <c r="AW43" s="29" t="s">
        <v>548</v>
      </c>
      <c r="AX43" s="29" t="s">
        <v>563</v>
      </c>
      <c r="AY43" s="29" t="s">
        <v>765</v>
      </c>
      <c r="AZ43" s="29" t="s">
        <v>563</v>
      </c>
      <c r="BA43" s="29" t="s">
        <v>563</v>
      </c>
      <c r="BB43" s="32">
        <v>44579</v>
      </c>
      <c r="BC43" s="29" t="s">
        <v>1019</v>
      </c>
      <c r="BD43" s="29" t="s">
        <v>764</v>
      </c>
      <c r="BE43" s="29">
        <v>0</v>
      </c>
      <c r="BF43" s="32">
        <v>44571</v>
      </c>
      <c r="BG43" s="29" t="s">
        <v>571</v>
      </c>
      <c r="BH43" s="29" t="s">
        <v>571</v>
      </c>
      <c r="BI43" s="29" t="s">
        <v>804</v>
      </c>
      <c r="BJ43" s="29" t="s">
        <v>563</v>
      </c>
      <c r="BK43" s="29" t="s">
        <v>547</v>
      </c>
      <c r="BL43" s="29" t="s">
        <v>547</v>
      </c>
      <c r="BM43" s="29" t="s">
        <v>547</v>
      </c>
      <c r="BN43" s="29" t="s">
        <v>547</v>
      </c>
      <c r="BO43" s="29" t="s">
        <v>547</v>
      </c>
      <c r="BP43" s="29" t="s">
        <v>547</v>
      </c>
      <c r="BQ43" s="29" t="s">
        <v>547</v>
      </c>
      <c r="BR43" s="32">
        <v>44512</v>
      </c>
      <c r="BS43" s="32">
        <v>44584</v>
      </c>
      <c r="BT43" s="29" t="s">
        <v>787</v>
      </c>
      <c r="BU43" s="29" t="s">
        <v>827</v>
      </c>
      <c r="BV43" s="29" t="s">
        <v>770</v>
      </c>
      <c r="BW43" s="29" t="s">
        <v>770</v>
      </c>
      <c r="BX43" s="29" t="s">
        <v>778</v>
      </c>
      <c r="BY43" s="29" t="s">
        <v>563</v>
      </c>
      <c r="BZ43" s="29" t="s">
        <v>547</v>
      </c>
      <c r="CA43" s="29" t="s">
        <v>547</v>
      </c>
      <c r="CB43" s="29" t="s">
        <v>547</v>
      </c>
      <c r="CC43" s="29" t="s">
        <v>547</v>
      </c>
      <c r="CD43" s="29" t="s">
        <v>563</v>
      </c>
      <c r="CE43" s="29" t="s">
        <v>547</v>
      </c>
      <c r="CF43" s="29" t="s">
        <v>547</v>
      </c>
      <c r="CG43" s="29" t="s">
        <v>547</v>
      </c>
      <c r="CH43" s="29" t="s">
        <v>547</v>
      </c>
      <c r="CI43" s="29" t="s">
        <v>547</v>
      </c>
      <c r="CJ43" s="32">
        <v>44578</v>
      </c>
      <c r="CK43" s="29">
        <v>19505</v>
      </c>
      <c r="CL43" s="29" t="s">
        <v>813</v>
      </c>
      <c r="CM43" s="32">
        <v>44578</v>
      </c>
      <c r="CN43" s="29" t="s">
        <v>789</v>
      </c>
      <c r="CO43" s="29" t="s">
        <v>558</v>
      </c>
      <c r="CP43" s="29" t="s">
        <v>547</v>
      </c>
      <c r="CQ43" s="29" t="s">
        <v>591</v>
      </c>
      <c r="CR43" s="29" t="s">
        <v>547</v>
      </c>
      <c r="CS43" s="29" t="s">
        <v>547</v>
      </c>
      <c r="CT43" s="29" t="s">
        <v>547</v>
      </c>
      <c r="CU43" s="29" t="s">
        <v>547</v>
      </c>
      <c r="CV43" s="29" t="s">
        <v>547</v>
      </c>
      <c r="CW43" s="29" t="s">
        <v>547</v>
      </c>
      <c r="CX43" s="29" t="s">
        <v>547</v>
      </c>
      <c r="CY43" s="29" t="s">
        <v>547</v>
      </c>
      <c r="CZ43" s="29" t="s">
        <v>547</v>
      </c>
      <c r="DA43" s="29" t="s">
        <v>547</v>
      </c>
      <c r="DB43" s="29" t="s">
        <v>547</v>
      </c>
      <c r="DC43" s="29" t="s">
        <v>547</v>
      </c>
      <c r="DD43" s="29" t="s">
        <v>547</v>
      </c>
      <c r="DE43" s="29" t="s">
        <v>547</v>
      </c>
      <c r="DF43" s="29" t="s">
        <v>547</v>
      </c>
      <c r="DG43" s="29" t="s">
        <v>547</v>
      </c>
      <c r="DH43" s="29" t="s">
        <v>547</v>
      </c>
      <c r="DI43" s="29" t="s">
        <v>547</v>
      </c>
      <c r="DJ43" s="29" t="s">
        <v>547</v>
      </c>
      <c r="DK43" s="29" t="s">
        <v>547</v>
      </c>
      <c r="DL43" s="29" t="s">
        <v>547</v>
      </c>
      <c r="DM43" s="29" t="s">
        <v>946</v>
      </c>
      <c r="DN43" s="29" t="s">
        <v>547</v>
      </c>
      <c r="DO43" s="32">
        <v>44764</v>
      </c>
      <c r="DP43" s="29" t="s">
        <v>547</v>
      </c>
      <c r="DQ43" s="29" t="s">
        <v>1138</v>
      </c>
      <c r="DR43" s="29">
        <v>1</v>
      </c>
      <c r="DS43" s="29" t="s">
        <v>772</v>
      </c>
      <c r="DT43" s="32">
        <v>44582</v>
      </c>
      <c r="DU43" s="29" t="s">
        <v>547</v>
      </c>
      <c r="DV43" s="29" t="s">
        <v>547</v>
      </c>
      <c r="DW43" s="29" t="s">
        <v>547</v>
      </c>
      <c r="DX43" s="29" t="s">
        <v>547</v>
      </c>
      <c r="DY43" s="29" t="s">
        <v>547</v>
      </c>
      <c r="DZ43" s="29" t="s">
        <v>547</v>
      </c>
      <c r="EA43" s="29" t="s">
        <v>547</v>
      </c>
      <c r="EB43" s="29" t="s">
        <v>547</v>
      </c>
      <c r="EC43" s="29" t="s">
        <v>547</v>
      </c>
      <c r="ED43" s="29" t="s">
        <v>547</v>
      </c>
      <c r="EE43" s="29" t="s">
        <v>547</v>
      </c>
      <c r="EF43" s="29" t="s">
        <v>547</v>
      </c>
      <c r="EG43" s="29" t="s">
        <v>547</v>
      </c>
      <c r="EH43" s="29" t="s">
        <v>547</v>
      </c>
      <c r="EI43" s="29" t="s">
        <v>547</v>
      </c>
      <c r="EJ43" s="29" t="s">
        <v>547</v>
      </c>
      <c r="EK43" s="29" t="s">
        <v>547</v>
      </c>
      <c r="EL43" s="29" t="s">
        <v>547</v>
      </c>
      <c r="EM43" s="29" t="s">
        <v>547</v>
      </c>
      <c r="EN43" s="29" t="s">
        <v>547</v>
      </c>
      <c r="EO43" s="29" t="s">
        <v>547</v>
      </c>
      <c r="EP43" s="29" t="s">
        <v>547</v>
      </c>
      <c r="EQ43" s="29" t="s">
        <v>547</v>
      </c>
      <c r="ER43" s="29" t="s">
        <v>547</v>
      </c>
      <c r="ES43" s="29" t="s">
        <v>547</v>
      </c>
      <c r="ET43" s="29" t="s">
        <v>547</v>
      </c>
      <c r="EU43" s="29" t="s">
        <v>547</v>
      </c>
      <c r="EV43" s="29" t="s">
        <v>547</v>
      </c>
      <c r="EW43" s="29" t="s">
        <v>547</v>
      </c>
      <c r="EX43" s="29" t="s">
        <v>547</v>
      </c>
      <c r="EY43" s="29">
        <v>1</v>
      </c>
      <c r="EZ43" s="32">
        <v>44586</v>
      </c>
      <c r="FA43" s="29" t="s">
        <v>773</v>
      </c>
      <c r="FB43" s="29" t="s">
        <v>821</v>
      </c>
      <c r="FC43" s="29" t="s">
        <v>547</v>
      </c>
      <c r="FD43" s="29" t="s">
        <v>547</v>
      </c>
      <c r="FE43" s="29" t="s">
        <v>547</v>
      </c>
      <c r="FF43" s="29" t="s">
        <v>547</v>
      </c>
      <c r="FG43" s="29" t="s">
        <v>547</v>
      </c>
      <c r="FH43" s="29" t="s">
        <v>547</v>
      </c>
    </row>
    <row r="44" spans="1:164" ht="28.2" thickBot="1" x14ac:dyDescent="0.35">
      <c r="A44" s="29" t="s">
        <v>630</v>
      </c>
      <c r="B44" s="29" t="s">
        <v>6</v>
      </c>
      <c r="C44" s="29" t="s">
        <v>31</v>
      </c>
      <c r="D44" s="29" t="s">
        <v>28</v>
      </c>
      <c r="E44" s="29">
        <v>16</v>
      </c>
      <c r="F44" s="29" t="s">
        <v>807</v>
      </c>
      <c r="G44" s="29" t="s">
        <v>44</v>
      </c>
      <c r="H44" s="30"/>
      <c r="I44" s="29">
        <v>160108</v>
      </c>
      <c r="J44" s="29" t="s">
        <v>6</v>
      </c>
      <c r="K44" s="29" t="s">
        <v>7</v>
      </c>
      <c r="L44" s="29" t="s">
        <v>28</v>
      </c>
      <c r="M44" s="29" t="s">
        <v>1020</v>
      </c>
      <c r="N44" s="29" t="s">
        <v>757</v>
      </c>
      <c r="O44" s="31">
        <v>61793976</v>
      </c>
      <c r="P44" s="29" t="s">
        <v>1021</v>
      </c>
      <c r="Q44" s="29" t="s">
        <v>1022</v>
      </c>
      <c r="R44" s="32">
        <v>39444</v>
      </c>
      <c r="S44" s="29" t="s">
        <v>758</v>
      </c>
      <c r="T44" s="29" t="s">
        <v>759</v>
      </c>
      <c r="U44" s="29" t="s">
        <v>781</v>
      </c>
      <c r="V44" s="29" t="s">
        <v>547</v>
      </c>
      <c r="W44" s="29">
        <v>14</v>
      </c>
      <c r="X44" s="29" t="s">
        <v>775</v>
      </c>
      <c r="Y44" s="29" t="s">
        <v>838</v>
      </c>
      <c r="Z44" s="29" t="s">
        <v>6</v>
      </c>
      <c r="AA44" s="29" t="s">
        <v>7</v>
      </c>
      <c r="AB44" s="29" t="s">
        <v>28</v>
      </c>
      <c r="AC44" s="30"/>
      <c r="AD44" s="29" t="s">
        <v>761</v>
      </c>
      <c r="AE44" s="29" t="s">
        <v>762</v>
      </c>
      <c r="AF44" s="29">
        <v>61793976</v>
      </c>
      <c r="AG44" s="29" t="s">
        <v>566</v>
      </c>
      <c r="AH44" s="29" t="s">
        <v>571</v>
      </c>
      <c r="AI44" s="29" t="s">
        <v>548</v>
      </c>
      <c r="AJ44" s="29" t="s">
        <v>548</v>
      </c>
      <c r="AK44" s="29" t="s">
        <v>575</v>
      </c>
      <c r="AL44" s="29" t="s">
        <v>547</v>
      </c>
      <c r="AM44" s="29" t="s">
        <v>547</v>
      </c>
      <c r="AN44" s="29" t="s">
        <v>578</v>
      </c>
      <c r="AO44" s="29" t="s">
        <v>763</v>
      </c>
      <c r="AP44" s="29" t="s">
        <v>547</v>
      </c>
      <c r="AQ44" s="29" t="s">
        <v>563</v>
      </c>
      <c r="AR44" s="29" t="s">
        <v>563</v>
      </c>
      <c r="AS44" s="29" t="s">
        <v>563</v>
      </c>
      <c r="AT44" s="32">
        <v>44588</v>
      </c>
      <c r="AU44" s="29" t="s">
        <v>544</v>
      </c>
      <c r="AV44" s="29" t="s">
        <v>545</v>
      </c>
      <c r="AW44" s="29" t="s">
        <v>548</v>
      </c>
      <c r="AX44" s="29" t="s">
        <v>563</v>
      </c>
      <c r="AY44" s="29" t="s">
        <v>765</v>
      </c>
      <c r="AZ44" s="29" t="s">
        <v>563</v>
      </c>
      <c r="BA44" s="29" t="s">
        <v>547</v>
      </c>
      <c r="BB44" s="32">
        <v>44587</v>
      </c>
      <c r="BC44" s="29" t="s">
        <v>1023</v>
      </c>
      <c r="BD44" s="29" t="s">
        <v>764</v>
      </c>
      <c r="BE44" s="29">
        <v>0</v>
      </c>
      <c r="BF44" s="32">
        <v>44574</v>
      </c>
      <c r="BG44" s="29" t="s">
        <v>571</v>
      </c>
      <c r="BH44" s="29" t="s">
        <v>571</v>
      </c>
      <c r="BI44" s="29" t="s">
        <v>811</v>
      </c>
      <c r="BJ44" s="29" t="s">
        <v>563</v>
      </c>
      <c r="BK44" s="29" t="s">
        <v>547</v>
      </c>
      <c r="BL44" s="29" t="s">
        <v>547</v>
      </c>
      <c r="BM44" s="29" t="s">
        <v>547</v>
      </c>
      <c r="BN44" s="29" t="s">
        <v>547</v>
      </c>
      <c r="BO44" s="29" t="s">
        <v>547</v>
      </c>
      <c r="BP44" s="29" t="s">
        <v>547</v>
      </c>
      <c r="BQ44" s="29" t="s">
        <v>547</v>
      </c>
      <c r="BR44" s="32">
        <v>44446</v>
      </c>
      <c r="BS44" s="32">
        <v>44589</v>
      </c>
      <c r="BT44" s="29" t="s">
        <v>787</v>
      </c>
      <c r="BU44" s="29" t="s">
        <v>827</v>
      </c>
      <c r="BV44" s="29" t="s">
        <v>770</v>
      </c>
      <c r="BW44" s="29" t="s">
        <v>770</v>
      </c>
      <c r="BX44" s="29" t="s">
        <v>778</v>
      </c>
      <c r="BY44" s="29" t="s">
        <v>563</v>
      </c>
      <c r="BZ44" s="29" t="s">
        <v>547</v>
      </c>
      <c r="CA44" s="29" t="s">
        <v>547</v>
      </c>
      <c r="CB44" s="29" t="s">
        <v>547</v>
      </c>
      <c r="CC44" s="29" t="s">
        <v>547</v>
      </c>
      <c r="CD44" s="29" t="s">
        <v>761</v>
      </c>
      <c r="CE44" s="29" t="s">
        <v>1024</v>
      </c>
      <c r="CF44" s="29" t="s">
        <v>784</v>
      </c>
      <c r="CG44" s="29" t="s">
        <v>547</v>
      </c>
      <c r="CH44" s="29" t="s">
        <v>782</v>
      </c>
      <c r="CI44" s="29" t="s">
        <v>547</v>
      </c>
      <c r="CJ44" s="32">
        <v>44586</v>
      </c>
      <c r="CK44" s="29">
        <v>123</v>
      </c>
      <c r="CL44" s="29" t="s">
        <v>813</v>
      </c>
      <c r="CM44" s="32">
        <v>44587</v>
      </c>
      <c r="CN44" s="29" t="s">
        <v>789</v>
      </c>
      <c r="CO44" s="29" t="s">
        <v>558</v>
      </c>
      <c r="CP44" s="29" t="s">
        <v>547</v>
      </c>
      <c r="CQ44" s="29" t="s">
        <v>591</v>
      </c>
      <c r="CR44" s="29" t="s">
        <v>547</v>
      </c>
      <c r="CS44" s="29" t="s">
        <v>547</v>
      </c>
      <c r="CT44" s="29" t="s">
        <v>547</v>
      </c>
      <c r="CU44" s="29" t="s">
        <v>547</v>
      </c>
      <c r="CV44" s="29" t="s">
        <v>547</v>
      </c>
      <c r="CW44" s="29" t="s">
        <v>547</v>
      </c>
      <c r="CX44" s="29" t="s">
        <v>547</v>
      </c>
      <c r="CY44" s="29" t="s">
        <v>547</v>
      </c>
      <c r="CZ44" s="29" t="s">
        <v>547</v>
      </c>
      <c r="DA44" s="29" t="s">
        <v>547</v>
      </c>
      <c r="DB44" s="29" t="s">
        <v>547</v>
      </c>
      <c r="DC44" s="29" t="s">
        <v>547</v>
      </c>
      <c r="DD44" s="29" t="s">
        <v>547</v>
      </c>
      <c r="DE44" s="29" t="s">
        <v>547</v>
      </c>
      <c r="DF44" s="29" t="s">
        <v>547</v>
      </c>
      <c r="DG44" s="29" t="s">
        <v>547</v>
      </c>
      <c r="DH44" s="29" t="s">
        <v>547</v>
      </c>
      <c r="DI44" s="29" t="s">
        <v>547</v>
      </c>
      <c r="DJ44" s="29" t="s">
        <v>547</v>
      </c>
      <c r="DK44" s="29" t="s">
        <v>547</v>
      </c>
      <c r="DL44" s="29" t="s">
        <v>547</v>
      </c>
      <c r="DM44" s="29" t="s">
        <v>547</v>
      </c>
      <c r="DN44" s="29" t="s">
        <v>547</v>
      </c>
      <c r="DO44" s="29" t="s">
        <v>547</v>
      </c>
      <c r="DP44" s="29" t="s">
        <v>547</v>
      </c>
      <c r="DQ44" s="29" t="s">
        <v>547</v>
      </c>
      <c r="DR44" s="29" t="s">
        <v>547</v>
      </c>
      <c r="DS44" s="29" t="s">
        <v>547</v>
      </c>
      <c r="DT44" s="29" t="s">
        <v>547</v>
      </c>
      <c r="DU44" s="29" t="s">
        <v>548</v>
      </c>
      <c r="DV44" s="29" t="s">
        <v>547</v>
      </c>
      <c r="DW44" s="29">
        <v>6</v>
      </c>
      <c r="DX44" s="32">
        <v>44650</v>
      </c>
      <c r="DY44" s="29" t="s">
        <v>1025</v>
      </c>
      <c r="DZ44" s="29" t="s">
        <v>1026</v>
      </c>
      <c r="EA44" s="29" t="s">
        <v>548</v>
      </c>
      <c r="EB44" s="32">
        <v>44595</v>
      </c>
      <c r="EC44" s="29" t="s">
        <v>1027</v>
      </c>
      <c r="ED44" s="29" t="s">
        <v>1028</v>
      </c>
      <c r="EE44" s="29" t="s">
        <v>1029</v>
      </c>
      <c r="EF44" s="32">
        <v>44595</v>
      </c>
      <c r="EG44" s="29" t="s">
        <v>563</v>
      </c>
      <c r="EH44" s="29" t="s">
        <v>547</v>
      </c>
      <c r="EI44" s="29" t="s">
        <v>547</v>
      </c>
      <c r="EJ44" s="29" t="s">
        <v>547</v>
      </c>
      <c r="EK44" s="29" t="s">
        <v>547</v>
      </c>
      <c r="EL44" s="29" t="s">
        <v>547</v>
      </c>
      <c r="EM44" s="29" t="s">
        <v>547</v>
      </c>
      <c r="EN44" s="29" t="s">
        <v>547</v>
      </c>
      <c r="EO44" s="29" t="s">
        <v>547</v>
      </c>
      <c r="EP44" s="29" t="s">
        <v>547</v>
      </c>
      <c r="EQ44" s="29" t="s">
        <v>547</v>
      </c>
      <c r="ER44" s="29" t="s">
        <v>547</v>
      </c>
      <c r="ES44" s="29" t="s">
        <v>547</v>
      </c>
      <c r="ET44" s="29" t="s">
        <v>547</v>
      </c>
      <c r="EU44" s="29" t="s">
        <v>547</v>
      </c>
      <c r="EV44" s="29" t="s">
        <v>547</v>
      </c>
      <c r="EW44" s="29" t="s">
        <v>547</v>
      </c>
      <c r="EX44" s="29" t="s">
        <v>547</v>
      </c>
      <c r="EY44" s="29" t="s">
        <v>547</v>
      </c>
      <c r="EZ44" s="29" t="s">
        <v>547</v>
      </c>
      <c r="FA44" s="29" t="s">
        <v>547</v>
      </c>
      <c r="FB44" s="29" t="s">
        <v>547</v>
      </c>
      <c r="FC44" s="29" t="s">
        <v>547</v>
      </c>
      <c r="FD44" s="29" t="s">
        <v>547</v>
      </c>
      <c r="FE44" s="29" t="s">
        <v>547</v>
      </c>
      <c r="FF44" s="29" t="s">
        <v>547</v>
      </c>
      <c r="FG44" s="29" t="s">
        <v>547</v>
      </c>
      <c r="FH44" s="29" t="s">
        <v>547</v>
      </c>
    </row>
    <row r="45" spans="1:164" ht="28.2" thickBot="1" x14ac:dyDescent="0.35">
      <c r="A45" s="29" t="s">
        <v>630</v>
      </c>
      <c r="B45" s="29" t="s">
        <v>6</v>
      </c>
      <c r="C45" s="29" t="s">
        <v>31</v>
      </c>
      <c r="D45" s="29" t="s">
        <v>28</v>
      </c>
      <c r="E45" s="29">
        <v>14</v>
      </c>
      <c r="F45" s="29" t="s">
        <v>799</v>
      </c>
      <c r="G45" s="29" t="s">
        <v>43</v>
      </c>
      <c r="H45" s="30"/>
      <c r="I45" s="29">
        <v>160101</v>
      </c>
      <c r="J45" s="29" t="s">
        <v>6</v>
      </c>
      <c r="K45" s="29" t="s">
        <v>7</v>
      </c>
      <c r="L45" s="29" t="s">
        <v>8</v>
      </c>
      <c r="M45" s="29" t="s">
        <v>1030</v>
      </c>
      <c r="N45" s="29" t="s">
        <v>757</v>
      </c>
      <c r="O45" s="31">
        <v>5390812</v>
      </c>
      <c r="P45" s="29" t="s">
        <v>1031</v>
      </c>
      <c r="Q45" s="29" t="s">
        <v>1032</v>
      </c>
      <c r="R45" s="32">
        <v>27678</v>
      </c>
      <c r="S45" s="29" t="s">
        <v>758</v>
      </c>
      <c r="T45" s="29" t="s">
        <v>759</v>
      </c>
      <c r="U45" s="29" t="s">
        <v>781</v>
      </c>
      <c r="V45" s="29" t="s">
        <v>547</v>
      </c>
      <c r="W45" s="29">
        <v>46</v>
      </c>
      <c r="X45" s="29" t="s">
        <v>775</v>
      </c>
      <c r="Y45" s="29" t="s">
        <v>1033</v>
      </c>
      <c r="Z45" s="29" t="s">
        <v>6</v>
      </c>
      <c r="AA45" s="29" t="s">
        <v>7</v>
      </c>
      <c r="AB45" s="29" t="s">
        <v>8</v>
      </c>
      <c r="AC45" s="29" t="s">
        <v>761</v>
      </c>
      <c r="AD45" s="29" t="s">
        <v>761</v>
      </c>
      <c r="AE45" s="29" t="s">
        <v>762</v>
      </c>
      <c r="AF45" s="29">
        <v>13385</v>
      </c>
      <c r="AG45" s="29" t="s">
        <v>567</v>
      </c>
      <c r="AH45" s="29" t="s">
        <v>571</v>
      </c>
      <c r="AI45" s="29" t="s">
        <v>548</v>
      </c>
      <c r="AJ45" s="29" t="s">
        <v>548</v>
      </c>
      <c r="AK45" s="29" t="s">
        <v>575</v>
      </c>
      <c r="AL45" s="29" t="s">
        <v>547</v>
      </c>
      <c r="AM45" s="29" t="s">
        <v>547</v>
      </c>
      <c r="AN45" s="29" t="s">
        <v>942</v>
      </c>
      <c r="AO45" s="29" t="s">
        <v>763</v>
      </c>
      <c r="AP45" s="29" t="s">
        <v>547</v>
      </c>
      <c r="AQ45" s="29" t="s">
        <v>548</v>
      </c>
      <c r="AR45" s="29" t="s">
        <v>563</v>
      </c>
      <c r="AS45" s="29" t="s">
        <v>563</v>
      </c>
      <c r="AT45" s="32">
        <v>44631</v>
      </c>
      <c r="AU45" s="29" t="s">
        <v>544</v>
      </c>
      <c r="AV45" s="29" t="s">
        <v>586</v>
      </c>
      <c r="AW45" s="29" t="s">
        <v>548</v>
      </c>
      <c r="AX45" s="29" t="s">
        <v>548</v>
      </c>
      <c r="AY45" s="29" t="s">
        <v>765</v>
      </c>
      <c r="AZ45" s="29" t="s">
        <v>563</v>
      </c>
      <c r="BA45" s="29" t="s">
        <v>547</v>
      </c>
      <c r="BB45" s="32">
        <v>44631</v>
      </c>
      <c r="BC45" s="29" t="s">
        <v>999</v>
      </c>
      <c r="BD45" s="29" t="s">
        <v>764</v>
      </c>
      <c r="BE45" s="29" t="s">
        <v>547</v>
      </c>
      <c r="BF45" s="29" t="s">
        <v>547</v>
      </c>
      <c r="BG45" s="29" t="s">
        <v>547</v>
      </c>
      <c r="BH45" s="29" t="s">
        <v>547</v>
      </c>
      <c r="BI45" s="29" t="s">
        <v>547</v>
      </c>
      <c r="BJ45" s="29" t="s">
        <v>547</v>
      </c>
      <c r="BK45" s="29" t="s">
        <v>547</v>
      </c>
      <c r="BL45" s="29" t="s">
        <v>547</v>
      </c>
      <c r="BM45" s="29" t="s">
        <v>547</v>
      </c>
      <c r="BN45" s="29" t="s">
        <v>547</v>
      </c>
      <c r="BO45" s="29" t="s">
        <v>547</v>
      </c>
      <c r="BP45" s="29" t="s">
        <v>547</v>
      </c>
      <c r="BQ45" s="29" t="s">
        <v>547</v>
      </c>
      <c r="BR45" s="29" t="s">
        <v>547</v>
      </c>
      <c r="BS45" s="29" t="s">
        <v>547</v>
      </c>
      <c r="BT45" s="29" t="s">
        <v>547</v>
      </c>
      <c r="BU45" s="29" t="s">
        <v>547</v>
      </c>
      <c r="BV45" s="29" t="s">
        <v>547</v>
      </c>
      <c r="BW45" s="29" t="s">
        <v>547</v>
      </c>
      <c r="BX45" s="29" t="s">
        <v>547</v>
      </c>
      <c r="BY45" s="29" t="s">
        <v>547</v>
      </c>
      <c r="BZ45" s="29" t="s">
        <v>547</v>
      </c>
      <c r="CA45" s="29" t="s">
        <v>547</v>
      </c>
      <c r="CB45" s="29" t="s">
        <v>547</v>
      </c>
      <c r="CC45" s="29" t="s">
        <v>547</v>
      </c>
      <c r="CD45" s="29" t="s">
        <v>547</v>
      </c>
      <c r="CE45" s="29" t="s">
        <v>547</v>
      </c>
      <c r="CF45" s="29" t="s">
        <v>547</v>
      </c>
      <c r="CG45" s="29" t="s">
        <v>547</v>
      </c>
      <c r="CH45" s="29" t="s">
        <v>547</v>
      </c>
      <c r="CI45" s="29" t="s">
        <v>547</v>
      </c>
      <c r="CJ45" s="29" t="s">
        <v>547</v>
      </c>
      <c r="CK45" s="29" t="s">
        <v>547</v>
      </c>
      <c r="CL45" s="29" t="s">
        <v>547</v>
      </c>
      <c r="CM45" s="29" t="s">
        <v>547</v>
      </c>
      <c r="CN45" s="29" t="s">
        <v>547</v>
      </c>
      <c r="CO45" s="29" t="s">
        <v>547</v>
      </c>
      <c r="CP45" s="29" t="s">
        <v>547</v>
      </c>
      <c r="CQ45" s="29" t="s">
        <v>547</v>
      </c>
      <c r="CR45" s="29" t="s">
        <v>547</v>
      </c>
      <c r="CS45" s="29" t="s">
        <v>547</v>
      </c>
      <c r="CT45" s="29" t="s">
        <v>547</v>
      </c>
      <c r="CU45" s="29" t="s">
        <v>547</v>
      </c>
      <c r="CV45" s="29" t="s">
        <v>547</v>
      </c>
      <c r="CW45" s="29" t="s">
        <v>547</v>
      </c>
      <c r="CX45" s="29" t="s">
        <v>547</v>
      </c>
      <c r="CY45" s="29" t="s">
        <v>547</v>
      </c>
      <c r="CZ45" s="29" t="s">
        <v>547</v>
      </c>
      <c r="DA45" s="29" t="s">
        <v>547</v>
      </c>
      <c r="DB45" s="29" t="s">
        <v>547</v>
      </c>
      <c r="DC45" s="29" t="s">
        <v>547</v>
      </c>
      <c r="DD45" s="29" t="s">
        <v>547</v>
      </c>
      <c r="DE45" s="29" t="s">
        <v>547</v>
      </c>
      <c r="DF45" s="29" t="s">
        <v>547</v>
      </c>
      <c r="DG45" s="29" t="s">
        <v>547</v>
      </c>
      <c r="DH45" s="29" t="s">
        <v>547</v>
      </c>
      <c r="DI45" s="29" t="s">
        <v>547</v>
      </c>
      <c r="DJ45" s="29" t="s">
        <v>547</v>
      </c>
      <c r="DK45" s="29" t="s">
        <v>547</v>
      </c>
      <c r="DL45" s="29" t="s">
        <v>547</v>
      </c>
      <c r="DM45" s="29" t="s">
        <v>547</v>
      </c>
      <c r="DN45" s="29" t="s">
        <v>547</v>
      </c>
      <c r="DO45" s="29" t="s">
        <v>547</v>
      </c>
      <c r="DP45" s="29" t="s">
        <v>547</v>
      </c>
      <c r="DQ45" s="29" t="s">
        <v>547</v>
      </c>
      <c r="DR45" s="29" t="s">
        <v>547</v>
      </c>
      <c r="DS45" s="29" t="s">
        <v>547</v>
      </c>
      <c r="DT45" s="29" t="s">
        <v>547</v>
      </c>
      <c r="DU45" s="29" t="s">
        <v>548</v>
      </c>
      <c r="DV45" s="29" t="s">
        <v>547</v>
      </c>
      <c r="DW45" s="29">
        <v>5</v>
      </c>
      <c r="DX45" s="32">
        <v>44659</v>
      </c>
      <c r="DY45" s="29" t="s">
        <v>1077</v>
      </c>
      <c r="DZ45" s="29" t="s">
        <v>547</v>
      </c>
      <c r="EA45" s="29" t="s">
        <v>563</v>
      </c>
      <c r="EB45" s="29" t="s">
        <v>547</v>
      </c>
      <c r="EC45" s="29" t="s">
        <v>547</v>
      </c>
      <c r="ED45" s="29" t="s">
        <v>547</v>
      </c>
      <c r="EE45" s="29" t="s">
        <v>547</v>
      </c>
      <c r="EF45" s="29" t="s">
        <v>547</v>
      </c>
      <c r="EG45" s="29" t="s">
        <v>547</v>
      </c>
      <c r="EH45" s="29" t="s">
        <v>547</v>
      </c>
      <c r="EI45" s="29" t="s">
        <v>547</v>
      </c>
      <c r="EJ45" s="29" t="s">
        <v>547</v>
      </c>
      <c r="EK45" s="29" t="s">
        <v>547</v>
      </c>
      <c r="EL45" s="29" t="s">
        <v>547</v>
      </c>
      <c r="EM45" s="29" t="s">
        <v>547</v>
      </c>
      <c r="EN45" s="29" t="s">
        <v>547</v>
      </c>
      <c r="EO45" s="29" t="s">
        <v>547</v>
      </c>
      <c r="EP45" s="29" t="s">
        <v>547</v>
      </c>
      <c r="EQ45" s="29" t="s">
        <v>547</v>
      </c>
      <c r="ER45" s="29" t="s">
        <v>547</v>
      </c>
      <c r="ES45" s="29" t="s">
        <v>547</v>
      </c>
      <c r="ET45" s="29" t="s">
        <v>547</v>
      </c>
      <c r="EU45" s="29" t="s">
        <v>547</v>
      </c>
      <c r="EV45" s="29" t="s">
        <v>547</v>
      </c>
      <c r="EW45" s="29" t="s">
        <v>547</v>
      </c>
      <c r="EX45" s="29" t="s">
        <v>547</v>
      </c>
      <c r="EY45" s="29" t="s">
        <v>547</v>
      </c>
      <c r="EZ45" s="29" t="s">
        <v>547</v>
      </c>
      <c r="FA45" s="29" t="s">
        <v>547</v>
      </c>
      <c r="FB45" s="29" t="s">
        <v>547</v>
      </c>
      <c r="FC45" s="29" t="s">
        <v>547</v>
      </c>
      <c r="FD45" s="29" t="s">
        <v>547</v>
      </c>
      <c r="FE45" s="29" t="s">
        <v>547</v>
      </c>
      <c r="FF45" s="29" t="s">
        <v>547</v>
      </c>
      <c r="FG45" s="29" t="s">
        <v>547</v>
      </c>
      <c r="FH45" s="29" t="s">
        <v>547</v>
      </c>
    </row>
    <row r="46" spans="1:164" ht="28.2" thickBot="1" x14ac:dyDescent="0.35">
      <c r="A46" s="29" t="s">
        <v>630</v>
      </c>
      <c r="B46" s="29" t="s">
        <v>6</v>
      </c>
      <c r="C46" s="29" t="s">
        <v>31</v>
      </c>
      <c r="D46" s="29" t="s">
        <v>28</v>
      </c>
      <c r="E46" s="29">
        <v>271</v>
      </c>
      <c r="F46" s="29" t="s">
        <v>799</v>
      </c>
      <c r="G46" s="29" t="s">
        <v>888</v>
      </c>
      <c r="H46" s="30"/>
      <c r="I46" s="29">
        <v>160108</v>
      </c>
      <c r="J46" s="29" t="s">
        <v>6</v>
      </c>
      <c r="K46" s="29" t="s">
        <v>7</v>
      </c>
      <c r="L46" s="29" t="s">
        <v>28</v>
      </c>
      <c r="M46" s="29" t="s">
        <v>1034</v>
      </c>
      <c r="N46" s="29" t="s">
        <v>757</v>
      </c>
      <c r="O46" s="31">
        <v>60821298</v>
      </c>
      <c r="P46" s="29" t="s">
        <v>1035</v>
      </c>
      <c r="Q46" s="29" t="s">
        <v>1036</v>
      </c>
      <c r="R46" s="32">
        <v>38258</v>
      </c>
      <c r="S46" s="29" t="s">
        <v>758</v>
      </c>
      <c r="T46" s="29" t="s">
        <v>759</v>
      </c>
      <c r="U46" s="29" t="s">
        <v>781</v>
      </c>
      <c r="V46" s="29" t="s">
        <v>547</v>
      </c>
      <c r="W46" s="29">
        <v>17</v>
      </c>
      <c r="X46" s="29" t="s">
        <v>775</v>
      </c>
      <c r="Y46" s="29" t="s">
        <v>1037</v>
      </c>
      <c r="Z46" s="29" t="s">
        <v>6</v>
      </c>
      <c r="AA46" s="29" t="s">
        <v>7</v>
      </c>
      <c r="AB46" s="29" t="s">
        <v>28</v>
      </c>
      <c r="AC46" s="29" t="s">
        <v>761</v>
      </c>
      <c r="AD46" s="29" t="s">
        <v>761</v>
      </c>
      <c r="AE46" s="29" t="s">
        <v>762</v>
      </c>
      <c r="AF46" s="29">
        <v>4704</v>
      </c>
      <c r="AG46" s="29">
        <v>3</v>
      </c>
      <c r="AH46" s="29" t="s">
        <v>571</v>
      </c>
      <c r="AI46" s="29" t="s">
        <v>548</v>
      </c>
      <c r="AJ46" s="29" t="s">
        <v>548</v>
      </c>
      <c r="AK46" s="29" t="s">
        <v>575</v>
      </c>
      <c r="AL46" s="29" t="s">
        <v>547</v>
      </c>
      <c r="AM46" s="29" t="s">
        <v>547</v>
      </c>
      <c r="AN46" s="29">
        <v>1</v>
      </c>
      <c r="AO46" s="29" t="s">
        <v>763</v>
      </c>
      <c r="AP46" s="29" t="s">
        <v>547</v>
      </c>
      <c r="AQ46" s="29" t="s">
        <v>563</v>
      </c>
      <c r="AR46" s="29" t="s">
        <v>563</v>
      </c>
      <c r="AS46" s="29" t="s">
        <v>548</v>
      </c>
      <c r="AT46" s="32">
        <v>44567</v>
      </c>
      <c r="AU46" s="29" t="s">
        <v>544</v>
      </c>
      <c r="AV46" s="29" t="s">
        <v>545</v>
      </c>
      <c r="AW46" s="29" t="s">
        <v>548</v>
      </c>
      <c r="AX46" s="29" t="s">
        <v>563</v>
      </c>
      <c r="AY46" s="29" t="s">
        <v>765</v>
      </c>
      <c r="AZ46" s="29" t="s">
        <v>563</v>
      </c>
      <c r="BA46" s="29" t="s">
        <v>547</v>
      </c>
      <c r="BB46" s="32">
        <v>44567</v>
      </c>
      <c r="BC46" s="29" t="s">
        <v>1038</v>
      </c>
      <c r="BD46" s="29" t="s">
        <v>764</v>
      </c>
      <c r="BE46" s="29">
        <v>0</v>
      </c>
      <c r="BF46" s="32">
        <v>44550</v>
      </c>
      <c r="BG46" s="29" t="s">
        <v>571</v>
      </c>
      <c r="BH46" s="29" t="s">
        <v>777</v>
      </c>
      <c r="BI46" s="29" t="s">
        <v>889</v>
      </c>
      <c r="BJ46" s="29" t="s">
        <v>563</v>
      </c>
      <c r="BK46" s="29" t="s">
        <v>547</v>
      </c>
      <c r="BL46" s="29" t="s">
        <v>547</v>
      </c>
      <c r="BM46" s="29" t="s">
        <v>547</v>
      </c>
      <c r="BN46" s="29" t="s">
        <v>547</v>
      </c>
      <c r="BO46" s="29" t="s">
        <v>547</v>
      </c>
      <c r="BP46" s="29" t="s">
        <v>547</v>
      </c>
      <c r="BQ46" s="29" t="s">
        <v>547</v>
      </c>
      <c r="BR46" s="32">
        <v>44474</v>
      </c>
      <c r="BS46" s="32">
        <v>44587</v>
      </c>
      <c r="BT46" s="29" t="s">
        <v>769</v>
      </c>
      <c r="BU46" s="29" t="s">
        <v>547</v>
      </c>
      <c r="BV46" s="29" t="s">
        <v>801</v>
      </c>
      <c r="BW46" s="29" t="s">
        <v>770</v>
      </c>
      <c r="BX46" s="29" t="s">
        <v>824</v>
      </c>
      <c r="BY46" s="29" t="s">
        <v>563</v>
      </c>
      <c r="BZ46" s="29" t="s">
        <v>547</v>
      </c>
      <c r="CA46" s="29" t="s">
        <v>547</v>
      </c>
      <c r="CB46" s="29" t="s">
        <v>547</v>
      </c>
      <c r="CC46" s="29" t="s">
        <v>547</v>
      </c>
      <c r="CD46" s="29" t="s">
        <v>563</v>
      </c>
      <c r="CE46" s="29" t="s">
        <v>547</v>
      </c>
      <c r="CF46" s="29" t="s">
        <v>547</v>
      </c>
      <c r="CG46" s="29" t="s">
        <v>547</v>
      </c>
      <c r="CH46" s="29" t="s">
        <v>547</v>
      </c>
      <c r="CI46" s="29" t="s">
        <v>547</v>
      </c>
      <c r="CJ46" s="32">
        <v>44503</v>
      </c>
      <c r="CK46" s="29" t="s">
        <v>1039</v>
      </c>
      <c r="CL46" s="29">
        <v>1</v>
      </c>
      <c r="CM46" s="32">
        <v>44545</v>
      </c>
      <c r="CN46" s="29" t="s">
        <v>991</v>
      </c>
      <c r="CO46" s="29" t="s">
        <v>547</v>
      </c>
      <c r="CP46" s="29" t="s">
        <v>992</v>
      </c>
      <c r="CQ46" s="29" t="s">
        <v>591</v>
      </c>
      <c r="CR46" s="29" t="s">
        <v>591</v>
      </c>
      <c r="CS46" s="29" t="s">
        <v>547</v>
      </c>
      <c r="CT46" s="29" t="s">
        <v>592</v>
      </c>
      <c r="CU46" s="29" t="s">
        <v>547</v>
      </c>
      <c r="CV46" s="29" t="s">
        <v>547</v>
      </c>
      <c r="CW46" s="29" t="s">
        <v>547</v>
      </c>
      <c r="CX46" s="29" t="s">
        <v>547</v>
      </c>
      <c r="CY46" s="29" t="s">
        <v>547</v>
      </c>
      <c r="CZ46" s="29" t="s">
        <v>547</v>
      </c>
      <c r="DA46" s="29" t="s">
        <v>547</v>
      </c>
      <c r="DB46" s="29" t="s">
        <v>592</v>
      </c>
      <c r="DC46" s="29" t="s">
        <v>590</v>
      </c>
      <c r="DD46" s="29" t="s">
        <v>547</v>
      </c>
      <c r="DE46" s="29" t="s">
        <v>547</v>
      </c>
      <c r="DF46" s="29" t="s">
        <v>590</v>
      </c>
      <c r="DG46" s="29" t="s">
        <v>592</v>
      </c>
      <c r="DH46" s="29" t="s">
        <v>590</v>
      </c>
      <c r="DI46" s="29" t="s">
        <v>547</v>
      </c>
      <c r="DJ46" s="29" t="s">
        <v>592</v>
      </c>
      <c r="DK46" s="29" t="s">
        <v>547</v>
      </c>
      <c r="DL46" s="29" t="s">
        <v>547</v>
      </c>
      <c r="DM46" s="29" t="s">
        <v>547</v>
      </c>
      <c r="DN46" s="29" t="s">
        <v>547</v>
      </c>
      <c r="DO46" s="29" t="s">
        <v>547</v>
      </c>
      <c r="DP46" s="29" t="s">
        <v>547</v>
      </c>
      <c r="DQ46" s="29" t="s">
        <v>547</v>
      </c>
      <c r="DR46" s="29">
        <v>1</v>
      </c>
      <c r="DS46" s="29" t="s">
        <v>772</v>
      </c>
      <c r="DT46" s="32">
        <v>44581</v>
      </c>
      <c r="DU46" s="29" t="s">
        <v>547</v>
      </c>
      <c r="DV46" s="29" t="s">
        <v>547</v>
      </c>
      <c r="DW46" s="29" t="s">
        <v>547</v>
      </c>
      <c r="DX46" s="29" t="s">
        <v>547</v>
      </c>
      <c r="DY46" s="29" t="s">
        <v>547</v>
      </c>
      <c r="DZ46" s="29" t="s">
        <v>547</v>
      </c>
      <c r="EA46" s="29" t="s">
        <v>547</v>
      </c>
      <c r="EB46" s="29" t="s">
        <v>547</v>
      </c>
      <c r="EC46" s="29" t="s">
        <v>547</v>
      </c>
      <c r="ED46" s="29" t="s">
        <v>547</v>
      </c>
      <c r="EE46" s="29" t="s">
        <v>547</v>
      </c>
      <c r="EF46" s="29" t="s">
        <v>547</v>
      </c>
      <c r="EG46" s="29" t="s">
        <v>547</v>
      </c>
      <c r="EH46" s="29" t="s">
        <v>547</v>
      </c>
      <c r="EI46" s="29" t="s">
        <v>547</v>
      </c>
      <c r="EJ46" s="29" t="s">
        <v>547</v>
      </c>
      <c r="EK46" s="29" t="s">
        <v>547</v>
      </c>
      <c r="EL46" s="29" t="s">
        <v>547</v>
      </c>
      <c r="EM46" s="29" t="s">
        <v>547</v>
      </c>
      <c r="EN46" s="29" t="s">
        <v>547</v>
      </c>
      <c r="EO46" s="29" t="s">
        <v>547</v>
      </c>
      <c r="EP46" s="29" t="s">
        <v>547</v>
      </c>
      <c r="EQ46" s="29" t="s">
        <v>547</v>
      </c>
      <c r="ER46" s="29" t="s">
        <v>547</v>
      </c>
      <c r="ES46" s="29" t="s">
        <v>547</v>
      </c>
      <c r="ET46" s="29" t="s">
        <v>547</v>
      </c>
      <c r="EU46" s="29" t="s">
        <v>547</v>
      </c>
      <c r="EV46" s="29" t="s">
        <v>547</v>
      </c>
      <c r="EW46" s="29" t="s">
        <v>547</v>
      </c>
      <c r="EX46" s="29" t="s">
        <v>547</v>
      </c>
      <c r="EY46" s="29">
        <v>1</v>
      </c>
      <c r="EZ46" s="32">
        <v>44569</v>
      </c>
      <c r="FA46" s="29" t="s">
        <v>773</v>
      </c>
      <c r="FB46" s="29" t="s">
        <v>840</v>
      </c>
      <c r="FC46" s="29" t="s">
        <v>547</v>
      </c>
      <c r="FD46" s="29" t="s">
        <v>547</v>
      </c>
      <c r="FE46" s="29" t="s">
        <v>547</v>
      </c>
      <c r="FF46" s="29" t="s">
        <v>547</v>
      </c>
      <c r="FG46" s="29" t="s">
        <v>547</v>
      </c>
      <c r="FH46" s="29" t="s">
        <v>547</v>
      </c>
    </row>
    <row r="47" spans="1:164" ht="28.2" thickBot="1" x14ac:dyDescent="0.35">
      <c r="A47" s="29" t="s">
        <v>630</v>
      </c>
      <c r="B47" s="29" t="s">
        <v>6</v>
      </c>
      <c r="C47" s="29" t="s">
        <v>31</v>
      </c>
      <c r="D47" s="29" t="s">
        <v>28</v>
      </c>
      <c r="E47" s="29">
        <v>271</v>
      </c>
      <c r="F47" s="29" t="s">
        <v>799</v>
      </c>
      <c r="G47" s="29" t="s">
        <v>888</v>
      </c>
      <c r="H47" s="30"/>
      <c r="I47" s="29">
        <v>160108</v>
      </c>
      <c r="J47" s="29" t="s">
        <v>6</v>
      </c>
      <c r="K47" s="29" t="s">
        <v>7</v>
      </c>
      <c r="L47" s="29" t="s">
        <v>28</v>
      </c>
      <c r="M47" s="29" t="s">
        <v>1040</v>
      </c>
      <c r="N47" s="29" t="s">
        <v>757</v>
      </c>
      <c r="O47" s="31">
        <v>92118823</v>
      </c>
      <c r="P47" s="29" t="s">
        <v>1041</v>
      </c>
      <c r="Q47" s="29" t="s">
        <v>1042</v>
      </c>
      <c r="R47" s="32">
        <v>44155</v>
      </c>
      <c r="S47" s="29" t="s">
        <v>758</v>
      </c>
      <c r="T47" s="29" t="s">
        <v>759</v>
      </c>
      <c r="U47" s="29" t="s">
        <v>781</v>
      </c>
      <c r="V47" s="29" t="s">
        <v>547</v>
      </c>
      <c r="W47" s="29">
        <v>1</v>
      </c>
      <c r="X47" s="29" t="s">
        <v>760</v>
      </c>
      <c r="Y47" s="29" t="s">
        <v>1043</v>
      </c>
      <c r="Z47" s="29" t="s">
        <v>6</v>
      </c>
      <c r="AA47" s="29" t="s">
        <v>7</v>
      </c>
      <c r="AB47" s="29" t="s">
        <v>28</v>
      </c>
      <c r="AC47" s="30"/>
      <c r="AD47" s="29" t="s">
        <v>761</v>
      </c>
      <c r="AE47" s="29" t="s">
        <v>762</v>
      </c>
      <c r="AF47" s="29">
        <v>8091</v>
      </c>
      <c r="AG47" s="29" t="s">
        <v>567</v>
      </c>
      <c r="AH47" s="29" t="s">
        <v>571</v>
      </c>
      <c r="AI47" s="29" t="s">
        <v>548</v>
      </c>
      <c r="AJ47" s="29" t="s">
        <v>548</v>
      </c>
      <c r="AK47" s="29" t="s">
        <v>575</v>
      </c>
      <c r="AL47" s="29" t="s">
        <v>547</v>
      </c>
      <c r="AM47" s="29" t="s">
        <v>547</v>
      </c>
      <c r="AN47" s="29" t="s">
        <v>942</v>
      </c>
      <c r="AO47" s="29" t="s">
        <v>763</v>
      </c>
      <c r="AP47" s="29" t="s">
        <v>547</v>
      </c>
      <c r="AQ47" s="29" t="s">
        <v>563</v>
      </c>
      <c r="AR47" s="29" t="s">
        <v>563</v>
      </c>
      <c r="AS47" s="29" t="s">
        <v>563</v>
      </c>
      <c r="AT47" s="32">
        <v>44574</v>
      </c>
      <c r="AU47" s="29" t="s">
        <v>584</v>
      </c>
      <c r="AV47" s="29" t="s">
        <v>545</v>
      </c>
      <c r="AW47" s="29" t="s">
        <v>548</v>
      </c>
      <c r="AX47" s="29" t="s">
        <v>563</v>
      </c>
      <c r="AY47" s="29" t="s">
        <v>765</v>
      </c>
      <c r="AZ47" s="29" t="s">
        <v>563</v>
      </c>
      <c r="BA47" s="29" t="s">
        <v>563</v>
      </c>
      <c r="BB47" s="32">
        <v>44574</v>
      </c>
      <c r="BC47" s="29" t="s">
        <v>989</v>
      </c>
      <c r="BD47" s="29" t="s">
        <v>764</v>
      </c>
      <c r="BE47" s="29">
        <v>0</v>
      </c>
      <c r="BF47" s="32">
        <v>44574</v>
      </c>
      <c r="BG47" s="29" t="s">
        <v>767</v>
      </c>
      <c r="BH47" s="29" t="s">
        <v>767</v>
      </c>
      <c r="BI47" s="29" t="s">
        <v>889</v>
      </c>
      <c r="BJ47" s="29" t="s">
        <v>563</v>
      </c>
      <c r="BK47" s="29" t="s">
        <v>547</v>
      </c>
      <c r="BL47" s="29" t="s">
        <v>547</v>
      </c>
      <c r="BM47" s="29" t="s">
        <v>547</v>
      </c>
      <c r="BN47" s="29" t="s">
        <v>547</v>
      </c>
      <c r="BO47" s="29" t="s">
        <v>547</v>
      </c>
      <c r="BP47" s="29" t="s">
        <v>547</v>
      </c>
      <c r="BQ47" s="29" t="s">
        <v>547</v>
      </c>
      <c r="BR47" s="32">
        <v>44531</v>
      </c>
      <c r="BS47" s="32">
        <v>44607</v>
      </c>
      <c r="BT47" s="29" t="s">
        <v>783</v>
      </c>
      <c r="BU47" s="29" t="s">
        <v>547</v>
      </c>
      <c r="BV47" s="29" t="s">
        <v>770</v>
      </c>
      <c r="BW47" s="29" t="s">
        <v>770</v>
      </c>
      <c r="BX47" s="29" t="s">
        <v>824</v>
      </c>
      <c r="BY47" s="29" t="s">
        <v>563</v>
      </c>
      <c r="BZ47" s="29" t="s">
        <v>547</v>
      </c>
      <c r="CA47" s="29" t="s">
        <v>547</v>
      </c>
      <c r="CB47" s="29" t="s">
        <v>547</v>
      </c>
      <c r="CC47" s="29" t="s">
        <v>547</v>
      </c>
      <c r="CD47" s="29" t="s">
        <v>563</v>
      </c>
      <c r="CE47" s="29" t="s">
        <v>547</v>
      </c>
      <c r="CF47" s="29" t="s">
        <v>547</v>
      </c>
      <c r="CG47" s="29" t="s">
        <v>547</v>
      </c>
      <c r="CH47" s="29" t="s">
        <v>547</v>
      </c>
      <c r="CI47" s="29" t="s">
        <v>547</v>
      </c>
      <c r="CJ47" s="29" t="s">
        <v>547</v>
      </c>
      <c r="CK47" s="29" t="s">
        <v>547</v>
      </c>
      <c r="CL47" s="29" t="s">
        <v>547</v>
      </c>
      <c r="CM47" s="29" t="s">
        <v>547</v>
      </c>
      <c r="CN47" s="29" t="s">
        <v>547</v>
      </c>
      <c r="CO47" s="29" t="s">
        <v>547</v>
      </c>
      <c r="CP47" s="29" t="s">
        <v>547</v>
      </c>
      <c r="CQ47" s="29" t="s">
        <v>547</v>
      </c>
      <c r="CR47" s="29" t="s">
        <v>547</v>
      </c>
      <c r="CS47" s="29" t="s">
        <v>547</v>
      </c>
      <c r="CT47" s="29" t="s">
        <v>547</v>
      </c>
      <c r="CU47" s="29" t="s">
        <v>547</v>
      </c>
      <c r="CV47" s="29" t="s">
        <v>547</v>
      </c>
      <c r="CW47" s="29" t="s">
        <v>547</v>
      </c>
      <c r="CX47" s="29" t="s">
        <v>547</v>
      </c>
      <c r="CY47" s="29" t="s">
        <v>547</v>
      </c>
      <c r="CZ47" s="29" t="s">
        <v>547</v>
      </c>
      <c r="DA47" s="29" t="s">
        <v>547</v>
      </c>
      <c r="DB47" s="29" t="s">
        <v>547</v>
      </c>
      <c r="DC47" s="29" t="s">
        <v>547</v>
      </c>
      <c r="DD47" s="29" t="s">
        <v>547</v>
      </c>
      <c r="DE47" s="29" t="s">
        <v>547</v>
      </c>
      <c r="DF47" s="29" t="s">
        <v>547</v>
      </c>
      <c r="DG47" s="29" t="s">
        <v>547</v>
      </c>
      <c r="DH47" s="29" t="s">
        <v>547</v>
      </c>
      <c r="DI47" s="29" t="s">
        <v>547</v>
      </c>
      <c r="DJ47" s="29" t="s">
        <v>547</v>
      </c>
      <c r="DK47" s="29" t="s">
        <v>547</v>
      </c>
      <c r="DL47" s="29" t="s">
        <v>547</v>
      </c>
      <c r="DM47" s="29" t="s">
        <v>547</v>
      </c>
      <c r="DN47" s="29" t="s">
        <v>547</v>
      </c>
      <c r="DO47" s="29" t="s">
        <v>547</v>
      </c>
      <c r="DP47" s="29" t="s">
        <v>547</v>
      </c>
      <c r="DQ47" s="29" t="s">
        <v>547</v>
      </c>
      <c r="DR47" s="29" t="s">
        <v>547</v>
      </c>
      <c r="DS47" s="29" t="s">
        <v>547</v>
      </c>
      <c r="DT47" s="29" t="s">
        <v>547</v>
      </c>
      <c r="DU47" s="29" t="s">
        <v>547</v>
      </c>
      <c r="DV47" s="29" t="s">
        <v>547</v>
      </c>
      <c r="DW47" s="29" t="s">
        <v>547</v>
      </c>
      <c r="DX47" s="29" t="s">
        <v>547</v>
      </c>
      <c r="DY47" s="29" t="s">
        <v>547</v>
      </c>
      <c r="DZ47" s="29" t="s">
        <v>547</v>
      </c>
      <c r="EA47" s="29" t="s">
        <v>547</v>
      </c>
      <c r="EB47" s="29" t="s">
        <v>547</v>
      </c>
      <c r="EC47" s="29" t="s">
        <v>547</v>
      </c>
      <c r="ED47" s="29" t="s">
        <v>547</v>
      </c>
      <c r="EE47" s="29" t="s">
        <v>547</v>
      </c>
      <c r="EF47" s="29" t="s">
        <v>547</v>
      </c>
      <c r="EG47" s="29" t="s">
        <v>547</v>
      </c>
      <c r="EH47" s="29" t="s">
        <v>547</v>
      </c>
      <c r="EI47" s="29" t="s">
        <v>547</v>
      </c>
      <c r="EJ47" s="29" t="s">
        <v>547</v>
      </c>
      <c r="EK47" s="29" t="s">
        <v>547</v>
      </c>
      <c r="EL47" s="29" t="s">
        <v>547</v>
      </c>
      <c r="EM47" s="29" t="s">
        <v>547</v>
      </c>
      <c r="EN47" s="29" t="s">
        <v>547</v>
      </c>
      <c r="EO47" s="29" t="s">
        <v>547</v>
      </c>
      <c r="EP47" s="29" t="s">
        <v>547</v>
      </c>
      <c r="EQ47" s="29" t="s">
        <v>547</v>
      </c>
      <c r="ER47" s="29" t="s">
        <v>547</v>
      </c>
      <c r="ES47" s="29" t="s">
        <v>547</v>
      </c>
      <c r="ET47" s="29" t="s">
        <v>547</v>
      </c>
      <c r="EU47" s="29" t="s">
        <v>547</v>
      </c>
      <c r="EV47" s="29" t="s">
        <v>547</v>
      </c>
      <c r="EW47" s="29" t="s">
        <v>547</v>
      </c>
      <c r="EX47" s="29" t="s">
        <v>547</v>
      </c>
      <c r="EY47" s="29">
        <v>1</v>
      </c>
      <c r="EZ47" s="32">
        <v>44575</v>
      </c>
      <c r="FA47" s="29" t="s">
        <v>773</v>
      </c>
      <c r="FB47" s="29" t="s">
        <v>795</v>
      </c>
      <c r="FC47" s="29" t="s">
        <v>547</v>
      </c>
      <c r="FD47" s="29" t="s">
        <v>547</v>
      </c>
      <c r="FE47" s="29" t="s">
        <v>547</v>
      </c>
      <c r="FF47" s="29" t="s">
        <v>547</v>
      </c>
      <c r="FG47" s="29" t="s">
        <v>547</v>
      </c>
      <c r="FH47" s="29" t="s">
        <v>547</v>
      </c>
    </row>
    <row r="48" spans="1:164" ht="28.2" thickBot="1" x14ac:dyDescent="0.35">
      <c r="A48" s="29" t="s">
        <v>630</v>
      </c>
      <c r="B48" s="29" t="s">
        <v>6</v>
      </c>
      <c r="C48" s="29" t="s">
        <v>31</v>
      </c>
      <c r="D48" s="29" t="s">
        <v>28</v>
      </c>
      <c r="E48" s="29">
        <v>271</v>
      </c>
      <c r="F48" s="29" t="s">
        <v>799</v>
      </c>
      <c r="G48" s="29" t="s">
        <v>888</v>
      </c>
      <c r="H48" s="30"/>
      <c r="I48" s="29">
        <v>160108</v>
      </c>
      <c r="J48" s="29" t="s">
        <v>6</v>
      </c>
      <c r="K48" s="29" t="s">
        <v>7</v>
      </c>
      <c r="L48" s="29" t="s">
        <v>28</v>
      </c>
      <c r="M48" s="29" t="s">
        <v>1044</v>
      </c>
      <c r="N48" s="29" t="s">
        <v>757</v>
      </c>
      <c r="O48" s="31">
        <v>75178788</v>
      </c>
      <c r="P48" s="29" t="s">
        <v>1045</v>
      </c>
      <c r="Q48" s="29" t="s">
        <v>1036</v>
      </c>
      <c r="R48" s="32">
        <v>37038</v>
      </c>
      <c r="S48" s="29" t="s">
        <v>758</v>
      </c>
      <c r="T48" s="29" t="s">
        <v>759</v>
      </c>
      <c r="U48" s="29" t="s">
        <v>781</v>
      </c>
      <c r="V48" s="29" t="s">
        <v>547</v>
      </c>
      <c r="W48" s="29">
        <v>20</v>
      </c>
      <c r="X48" s="29" t="s">
        <v>775</v>
      </c>
      <c r="Y48" s="29" t="s">
        <v>828</v>
      </c>
      <c r="Z48" s="29" t="s">
        <v>6</v>
      </c>
      <c r="AA48" s="29" t="s">
        <v>7</v>
      </c>
      <c r="AB48" s="29" t="s">
        <v>28</v>
      </c>
      <c r="AC48" s="29" t="s">
        <v>761</v>
      </c>
      <c r="AD48" s="29" t="s">
        <v>761</v>
      </c>
      <c r="AE48" s="29" t="s">
        <v>762</v>
      </c>
      <c r="AF48" s="29">
        <v>6190</v>
      </c>
      <c r="AG48" s="29" t="s">
        <v>568</v>
      </c>
      <c r="AH48" s="29" t="s">
        <v>571</v>
      </c>
      <c r="AI48" s="29" t="s">
        <v>548</v>
      </c>
      <c r="AJ48" s="29" t="s">
        <v>548</v>
      </c>
      <c r="AK48" s="29" t="s">
        <v>575</v>
      </c>
      <c r="AL48" s="29" t="s">
        <v>547</v>
      </c>
      <c r="AM48" s="29" t="s">
        <v>547</v>
      </c>
      <c r="AN48" s="29" t="s">
        <v>942</v>
      </c>
      <c r="AO48" s="29" t="s">
        <v>763</v>
      </c>
      <c r="AP48" s="29" t="s">
        <v>547</v>
      </c>
      <c r="AQ48" s="29" t="s">
        <v>563</v>
      </c>
      <c r="AR48" s="29" t="s">
        <v>563</v>
      </c>
      <c r="AS48" s="29" t="s">
        <v>548</v>
      </c>
      <c r="AT48" s="32">
        <v>44567</v>
      </c>
      <c r="AU48" s="29" t="s">
        <v>544</v>
      </c>
      <c r="AV48" s="29" t="s">
        <v>545</v>
      </c>
      <c r="AW48" s="29" t="s">
        <v>548</v>
      </c>
      <c r="AX48" s="29" t="s">
        <v>563</v>
      </c>
      <c r="AY48" s="29" t="s">
        <v>765</v>
      </c>
      <c r="AZ48" s="29" t="s">
        <v>563</v>
      </c>
      <c r="BA48" s="29" t="s">
        <v>547</v>
      </c>
      <c r="BB48" s="32">
        <v>44567</v>
      </c>
      <c r="BC48" s="29" t="s">
        <v>1046</v>
      </c>
      <c r="BD48" s="29" t="s">
        <v>764</v>
      </c>
      <c r="BE48" s="29">
        <v>0</v>
      </c>
      <c r="BF48" s="32">
        <v>44550</v>
      </c>
      <c r="BG48" s="29" t="s">
        <v>571</v>
      </c>
      <c r="BH48" s="29" t="s">
        <v>802</v>
      </c>
      <c r="BI48" s="29" t="s">
        <v>889</v>
      </c>
      <c r="BJ48" s="29" t="s">
        <v>563</v>
      </c>
      <c r="BK48" s="29" t="s">
        <v>547</v>
      </c>
      <c r="BL48" s="29" t="s">
        <v>547</v>
      </c>
      <c r="BM48" s="29" t="s">
        <v>547</v>
      </c>
      <c r="BN48" s="29" t="s">
        <v>547</v>
      </c>
      <c r="BO48" s="29" t="s">
        <v>547</v>
      </c>
      <c r="BP48" s="29" t="s">
        <v>547</v>
      </c>
      <c r="BQ48" s="29" t="s">
        <v>547</v>
      </c>
      <c r="BR48" s="32">
        <v>44440</v>
      </c>
      <c r="BS48" s="32">
        <v>44587</v>
      </c>
      <c r="BT48" s="29" t="s">
        <v>769</v>
      </c>
      <c r="BU48" s="29" t="s">
        <v>547</v>
      </c>
      <c r="BV48" s="29" t="s">
        <v>801</v>
      </c>
      <c r="BW48" s="29" t="s">
        <v>770</v>
      </c>
      <c r="BX48" s="29" t="s">
        <v>771</v>
      </c>
      <c r="BY48" s="29" t="s">
        <v>563</v>
      </c>
      <c r="BZ48" s="29" t="s">
        <v>547</v>
      </c>
      <c r="CA48" s="29" t="s">
        <v>547</v>
      </c>
      <c r="CB48" s="29" t="s">
        <v>547</v>
      </c>
      <c r="CC48" s="29" t="s">
        <v>547</v>
      </c>
      <c r="CD48" s="29" t="s">
        <v>563</v>
      </c>
      <c r="CE48" s="29" t="s">
        <v>547</v>
      </c>
      <c r="CF48" s="29" t="s">
        <v>547</v>
      </c>
      <c r="CG48" s="29" t="s">
        <v>547</v>
      </c>
      <c r="CH48" s="29" t="s">
        <v>547</v>
      </c>
      <c r="CI48" s="29" t="s">
        <v>547</v>
      </c>
      <c r="CJ48" s="32">
        <v>44481</v>
      </c>
      <c r="CK48" s="29" t="s">
        <v>1047</v>
      </c>
      <c r="CL48" s="29" t="s">
        <v>788</v>
      </c>
      <c r="CM48" s="32">
        <v>44523</v>
      </c>
      <c r="CN48" s="29" t="s">
        <v>991</v>
      </c>
      <c r="CO48" s="29" t="s">
        <v>547</v>
      </c>
      <c r="CP48" s="29" t="s">
        <v>992</v>
      </c>
      <c r="CQ48" s="29" t="s">
        <v>591</v>
      </c>
      <c r="CR48" s="29" t="s">
        <v>591</v>
      </c>
      <c r="CS48" s="29" t="s">
        <v>547</v>
      </c>
      <c r="CT48" s="29" t="s">
        <v>592</v>
      </c>
      <c r="CU48" s="29" t="s">
        <v>547</v>
      </c>
      <c r="CV48" s="29" t="s">
        <v>547</v>
      </c>
      <c r="CW48" s="29" t="s">
        <v>547</v>
      </c>
      <c r="CX48" s="29" t="s">
        <v>547</v>
      </c>
      <c r="CY48" s="29" t="s">
        <v>547</v>
      </c>
      <c r="CZ48" s="29" t="s">
        <v>547</v>
      </c>
      <c r="DA48" s="29" t="s">
        <v>547</v>
      </c>
      <c r="DB48" s="29" t="s">
        <v>591</v>
      </c>
      <c r="DC48" s="29" t="s">
        <v>590</v>
      </c>
      <c r="DD48" s="29" t="s">
        <v>547</v>
      </c>
      <c r="DE48" s="29" t="s">
        <v>547</v>
      </c>
      <c r="DF48" s="29" t="s">
        <v>590</v>
      </c>
      <c r="DG48" s="29" t="s">
        <v>592</v>
      </c>
      <c r="DH48" s="29" t="s">
        <v>590</v>
      </c>
      <c r="DI48" s="29" t="s">
        <v>547</v>
      </c>
      <c r="DJ48" s="29" t="s">
        <v>590</v>
      </c>
      <c r="DK48" s="29" t="s">
        <v>547</v>
      </c>
      <c r="DL48" s="29" t="s">
        <v>547</v>
      </c>
      <c r="DM48" s="29" t="s">
        <v>547</v>
      </c>
      <c r="DN48" s="29" t="s">
        <v>547</v>
      </c>
      <c r="DO48" s="29" t="s">
        <v>547</v>
      </c>
      <c r="DP48" s="29" t="s">
        <v>547</v>
      </c>
      <c r="DQ48" s="29" t="s">
        <v>547</v>
      </c>
      <c r="DR48" s="29" t="s">
        <v>547</v>
      </c>
      <c r="DS48" s="29" t="s">
        <v>547</v>
      </c>
      <c r="DT48" s="29" t="s">
        <v>547</v>
      </c>
      <c r="DU48" s="29" t="s">
        <v>547</v>
      </c>
      <c r="DV48" s="29" t="s">
        <v>547</v>
      </c>
      <c r="DW48" s="29" t="s">
        <v>547</v>
      </c>
      <c r="DX48" s="29" t="s">
        <v>547</v>
      </c>
      <c r="DY48" s="29" t="s">
        <v>547</v>
      </c>
      <c r="DZ48" s="29" t="s">
        <v>547</v>
      </c>
      <c r="EA48" s="29" t="s">
        <v>547</v>
      </c>
      <c r="EB48" s="29" t="s">
        <v>547</v>
      </c>
      <c r="EC48" s="29" t="s">
        <v>547</v>
      </c>
      <c r="ED48" s="29" t="s">
        <v>547</v>
      </c>
      <c r="EE48" s="29" t="s">
        <v>547</v>
      </c>
      <c r="EF48" s="29" t="s">
        <v>547</v>
      </c>
      <c r="EG48" s="29" t="s">
        <v>547</v>
      </c>
      <c r="EH48" s="29" t="s">
        <v>547</v>
      </c>
      <c r="EI48" s="29" t="s">
        <v>547</v>
      </c>
      <c r="EJ48" s="29" t="s">
        <v>547</v>
      </c>
      <c r="EK48" s="29" t="s">
        <v>547</v>
      </c>
      <c r="EL48" s="29" t="s">
        <v>547</v>
      </c>
      <c r="EM48" s="29" t="s">
        <v>547</v>
      </c>
      <c r="EN48" s="29" t="s">
        <v>547</v>
      </c>
      <c r="EO48" s="29" t="s">
        <v>547</v>
      </c>
      <c r="EP48" s="29" t="s">
        <v>547</v>
      </c>
      <c r="EQ48" s="29" t="s">
        <v>547</v>
      </c>
      <c r="ER48" s="29" t="s">
        <v>547</v>
      </c>
      <c r="ES48" s="29" t="s">
        <v>547</v>
      </c>
      <c r="ET48" s="29" t="s">
        <v>547</v>
      </c>
      <c r="EU48" s="29" t="s">
        <v>547</v>
      </c>
      <c r="EV48" s="29" t="s">
        <v>547</v>
      </c>
      <c r="EW48" s="29" t="s">
        <v>547</v>
      </c>
      <c r="EX48" s="29" t="s">
        <v>547</v>
      </c>
      <c r="EY48" s="29" t="s">
        <v>547</v>
      </c>
      <c r="EZ48" s="29" t="s">
        <v>547</v>
      </c>
      <c r="FA48" s="29" t="s">
        <v>547</v>
      </c>
      <c r="FB48" s="29" t="s">
        <v>547</v>
      </c>
      <c r="FC48" s="29" t="s">
        <v>547</v>
      </c>
      <c r="FD48" s="29" t="s">
        <v>547</v>
      </c>
      <c r="FE48" s="29" t="s">
        <v>547</v>
      </c>
      <c r="FF48" s="29" t="s">
        <v>547</v>
      </c>
      <c r="FG48" s="29" t="s">
        <v>547</v>
      </c>
      <c r="FH48" s="29" t="s">
        <v>547</v>
      </c>
    </row>
    <row r="49" spans="1:164" ht="15" thickBot="1" x14ac:dyDescent="0.35">
      <c r="A49" s="29" t="s">
        <v>630</v>
      </c>
      <c r="B49" s="29" t="s">
        <v>6</v>
      </c>
      <c r="C49" s="29" t="s">
        <v>31</v>
      </c>
      <c r="D49" s="29" t="s">
        <v>28</v>
      </c>
      <c r="E49" s="29">
        <v>13</v>
      </c>
      <c r="F49" s="29" t="s">
        <v>799</v>
      </c>
      <c r="G49" s="29" t="s">
        <v>1059</v>
      </c>
      <c r="H49" s="30"/>
      <c r="I49" s="29">
        <v>160101</v>
      </c>
      <c r="J49" s="29" t="s">
        <v>6</v>
      </c>
      <c r="K49" s="29" t="s">
        <v>7</v>
      </c>
      <c r="L49" s="29" t="s">
        <v>8</v>
      </c>
      <c r="M49" s="29" t="s">
        <v>1060</v>
      </c>
      <c r="N49" s="29" t="s">
        <v>757</v>
      </c>
      <c r="O49" s="31">
        <v>73016915</v>
      </c>
      <c r="P49" s="29" t="s">
        <v>1061</v>
      </c>
      <c r="Q49" s="29" t="s">
        <v>1062</v>
      </c>
      <c r="R49" s="32">
        <v>36394</v>
      </c>
      <c r="S49" s="29" t="s">
        <v>758</v>
      </c>
      <c r="T49" s="29" t="s">
        <v>759</v>
      </c>
      <c r="U49" s="29" t="s">
        <v>781</v>
      </c>
      <c r="V49" s="29" t="s">
        <v>547</v>
      </c>
      <c r="W49" s="29">
        <v>22</v>
      </c>
      <c r="X49" s="29" t="s">
        <v>760</v>
      </c>
      <c r="Y49" s="29" t="s">
        <v>1063</v>
      </c>
      <c r="Z49" s="29" t="s">
        <v>6</v>
      </c>
      <c r="AA49" s="29" t="s">
        <v>7</v>
      </c>
      <c r="AB49" s="29" t="s">
        <v>8</v>
      </c>
      <c r="AC49" s="29" t="s">
        <v>761</v>
      </c>
      <c r="AD49" s="29" t="s">
        <v>761</v>
      </c>
      <c r="AE49" s="29" t="s">
        <v>762</v>
      </c>
      <c r="AF49" s="29">
        <v>73016915</v>
      </c>
      <c r="AG49" s="29" t="s">
        <v>568</v>
      </c>
      <c r="AH49" s="29" t="s">
        <v>571</v>
      </c>
      <c r="AI49" s="29" t="s">
        <v>548</v>
      </c>
      <c r="AJ49" s="29" t="s">
        <v>548</v>
      </c>
      <c r="AK49" s="29" t="s">
        <v>575</v>
      </c>
      <c r="AL49" s="29" t="s">
        <v>547</v>
      </c>
      <c r="AM49" s="29" t="s">
        <v>547</v>
      </c>
      <c r="AN49" s="29" t="s">
        <v>577</v>
      </c>
      <c r="AO49" s="29" t="s">
        <v>763</v>
      </c>
      <c r="AP49" s="29" t="s">
        <v>547</v>
      </c>
      <c r="AQ49" s="29" t="s">
        <v>563</v>
      </c>
      <c r="AR49" s="29" t="s">
        <v>563</v>
      </c>
      <c r="AS49" s="29" t="s">
        <v>563</v>
      </c>
      <c r="AT49" s="32">
        <v>44706</v>
      </c>
      <c r="AU49" s="29" t="s">
        <v>544</v>
      </c>
      <c r="AV49" s="29" t="s">
        <v>545</v>
      </c>
      <c r="AW49" s="29" t="s">
        <v>548</v>
      </c>
      <c r="AX49" s="29" t="s">
        <v>563</v>
      </c>
      <c r="AY49" s="29" t="s">
        <v>765</v>
      </c>
      <c r="AZ49" s="29" t="s">
        <v>563</v>
      </c>
      <c r="BA49" s="29" t="s">
        <v>563</v>
      </c>
      <c r="BB49" s="32">
        <v>44705</v>
      </c>
      <c r="BC49" s="29" t="s">
        <v>977</v>
      </c>
      <c r="BD49" s="29" t="s">
        <v>764</v>
      </c>
      <c r="BE49" s="29">
        <v>0</v>
      </c>
      <c r="BF49" s="32">
        <v>44704</v>
      </c>
      <c r="BG49" s="29" t="s">
        <v>571</v>
      </c>
      <c r="BH49" s="29" t="s">
        <v>777</v>
      </c>
      <c r="BI49" s="29" t="s">
        <v>1064</v>
      </c>
      <c r="BJ49" s="29" t="s">
        <v>563</v>
      </c>
      <c r="BK49" s="29" t="s">
        <v>547</v>
      </c>
      <c r="BL49" s="29" t="s">
        <v>547</v>
      </c>
      <c r="BM49" s="29" t="s">
        <v>547</v>
      </c>
      <c r="BN49" s="29" t="s">
        <v>547</v>
      </c>
      <c r="BO49" s="29" t="s">
        <v>547</v>
      </c>
      <c r="BP49" s="29" t="s">
        <v>547</v>
      </c>
      <c r="BQ49" s="29" t="s">
        <v>547</v>
      </c>
      <c r="BR49" s="32">
        <v>44602</v>
      </c>
      <c r="BS49" s="32">
        <v>44705</v>
      </c>
      <c r="BT49" s="29" t="s">
        <v>769</v>
      </c>
      <c r="BU49" s="29" t="s">
        <v>547</v>
      </c>
      <c r="BV49" s="29" t="s">
        <v>770</v>
      </c>
      <c r="BW49" s="29" t="s">
        <v>770</v>
      </c>
      <c r="BX49" s="29" t="s">
        <v>778</v>
      </c>
      <c r="BY49" s="29" t="s">
        <v>563</v>
      </c>
      <c r="BZ49" s="29" t="s">
        <v>547</v>
      </c>
      <c r="CA49" s="29" t="s">
        <v>547</v>
      </c>
      <c r="CB49" s="29" t="s">
        <v>547</v>
      </c>
      <c r="CC49" s="29" t="s">
        <v>547</v>
      </c>
      <c r="CD49" s="29" t="s">
        <v>563</v>
      </c>
      <c r="CE49" s="29" t="s">
        <v>547</v>
      </c>
      <c r="CF49" s="29" t="s">
        <v>547</v>
      </c>
      <c r="CG49" s="29" t="s">
        <v>547</v>
      </c>
      <c r="CH49" s="29" t="s">
        <v>547</v>
      </c>
      <c r="CI49" s="29" t="s">
        <v>547</v>
      </c>
      <c r="CJ49" s="32">
        <v>44652</v>
      </c>
      <c r="CK49" s="29" t="s">
        <v>1065</v>
      </c>
      <c r="CL49" s="29" t="s">
        <v>788</v>
      </c>
      <c r="CM49" s="32">
        <v>44694</v>
      </c>
      <c r="CN49" s="29" t="s">
        <v>789</v>
      </c>
      <c r="CO49" s="29" t="s">
        <v>559</v>
      </c>
      <c r="CP49" s="29" t="s">
        <v>547</v>
      </c>
      <c r="CQ49" s="29" t="s">
        <v>590</v>
      </c>
      <c r="CR49" s="29" t="s">
        <v>591</v>
      </c>
      <c r="CS49" s="29" t="s">
        <v>547</v>
      </c>
      <c r="CT49" s="29" t="s">
        <v>547</v>
      </c>
      <c r="CU49" s="29" t="s">
        <v>547</v>
      </c>
      <c r="CV49" s="29" t="s">
        <v>547</v>
      </c>
      <c r="CW49" s="29" t="s">
        <v>547</v>
      </c>
      <c r="CX49" s="29" t="s">
        <v>547</v>
      </c>
      <c r="CY49" s="29" t="s">
        <v>547</v>
      </c>
      <c r="CZ49" s="29" t="s">
        <v>547</v>
      </c>
      <c r="DA49" s="29" t="s">
        <v>547</v>
      </c>
      <c r="DB49" s="29" t="s">
        <v>547</v>
      </c>
      <c r="DC49" s="29" t="s">
        <v>547</v>
      </c>
      <c r="DD49" s="29" t="s">
        <v>547</v>
      </c>
      <c r="DE49" s="29" t="s">
        <v>547</v>
      </c>
      <c r="DF49" s="29" t="s">
        <v>547</v>
      </c>
      <c r="DG49" s="29" t="s">
        <v>547</v>
      </c>
      <c r="DH49" s="29" t="s">
        <v>547</v>
      </c>
      <c r="DI49" s="29" t="s">
        <v>547</v>
      </c>
      <c r="DJ49" s="29" t="s">
        <v>547</v>
      </c>
      <c r="DK49" s="29" t="s">
        <v>547</v>
      </c>
      <c r="DL49" s="29" t="s">
        <v>547</v>
      </c>
      <c r="DM49" s="29" t="s">
        <v>547</v>
      </c>
      <c r="DN49" s="29" t="s">
        <v>547</v>
      </c>
      <c r="DO49" s="29" t="s">
        <v>547</v>
      </c>
      <c r="DP49" s="29" t="s">
        <v>547</v>
      </c>
      <c r="DQ49" s="29" t="s">
        <v>547</v>
      </c>
      <c r="DR49" s="29" t="s">
        <v>547</v>
      </c>
      <c r="DS49" s="29" t="s">
        <v>547</v>
      </c>
      <c r="DT49" s="29" t="s">
        <v>547</v>
      </c>
      <c r="DU49" s="29" t="s">
        <v>547</v>
      </c>
      <c r="DV49" s="29" t="s">
        <v>547</v>
      </c>
      <c r="DW49" s="29" t="s">
        <v>547</v>
      </c>
      <c r="DX49" s="29" t="s">
        <v>547</v>
      </c>
      <c r="DY49" s="29" t="s">
        <v>547</v>
      </c>
      <c r="DZ49" s="29" t="s">
        <v>547</v>
      </c>
      <c r="EA49" s="29" t="s">
        <v>547</v>
      </c>
      <c r="EB49" s="29" t="s">
        <v>547</v>
      </c>
      <c r="EC49" s="29" t="s">
        <v>547</v>
      </c>
      <c r="ED49" s="29" t="s">
        <v>547</v>
      </c>
      <c r="EE49" s="29" t="s">
        <v>547</v>
      </c>
      <c r="EF49" s="29" t="s">
        <v>547</v>
      </c>
      <c r="EG49" s="29" t="s">
        <v>547</v>
      </c>
      <c r="EH49" s="29" t="s">
        <v>547</v>
      </c>
      <c r="EI49" s="29" t="s">
        <v>547</v>
      </c>
      <c r="EJ49" s="29" t="s">
        <v>547</v>
      </c>
      <c r="EK49" s="29" t="s">
        <v>547</v>
      </c>
      <c r="EL49" s="29" t="s">
        <v>547</v>
      </c>
      <c r="EM49" s="29" t="s">
        <v>547</v>
      </c>
      <c r="EN49" s="29" t="s">
        <v>547</v>
      </c>
      <c r="EO49" s="29" t="s">
        <v>547</v>
      </c>
      <c r="EP49" s="29" t="s">
        <v>547</v>
      </c>
      <c r="EQ49" s="29" t="s">
        <v>547</v>
      </c>
      <c r="ER49" s="29" t="s">
        <v>547</v>
      </c>
      <c r="ES49" s="29" t="s">
        <v>547</v>
      </c>
      <c r="ET49" s="29" t="s">
        <v>547</v>
      </c>
      <c r="EU49" s="29" t="s">
        <v>547</v>
      </c>
      <c r="EV49" s="29" t="s">
        <v>547</v>
      </c>
      <c r="EW49" s="29" t="s">
        <v>547</v>
      </c>
      <c r="EX49" s="29" t="s">
        <v>547</v>
      </c>
      <c r="EY49" s="29" t="s">
        <v>547</v>
      </c>
      <c r="EZ49" s="29" t="s">
        <v>547</v>
      </c>
      <c r="FA49" s="29" t="s">
        <v>547</v>
      </c>
      <c r="FB49" s="29" t="s">
        <v>547</v>
      </c>
      <c r="FC49" s="29" t="s">
        <v>547</v>
      </c>
      <c r="FD49" s="29" t="s">
        <v>547</v>
      </c>
      <c r="FE49" s="29" t="s">
        <v>547</v>
      </c>
      <c r="FF49" s="29" t="s">
        <v>547</v>
      </c>
      <c r="FG49" s="29" t="s">
        <v>547</v>
      </c>
      <c r="FH49" s="29" t="s">
        <v>547</v>
      </c>
    </row>
    <row r="50" spans="1:164" ht="28.2" thickBot="1" x14ac:dyDescent="0.35">
      <c r="A50" s="29" t="s">
        <v>630</v>
      </c>
      <c r="B50" s="29" t="s">
        <v>6</v>
      </c>
      <c r="C50" s="29" t="s">
        <v>31</v>
      </c>
      <c r="D50" s="29" t="s">
        <v>28</v>
      </c>
      <c r="E50" s="29">
        <v>9</v>
      </c>
      <c r="F50" s="29" t="s">
        <v>756</v>
      </c>
      <c r="G50" s="29" t="s">
        <v>39</v>
      </c>
      <c r="H50" s="30"/>
      <c r="I50" s="29">
        <v>160101</v>
      </c>
      <c r="J50" s="29" t="s">
        <v>6</v>
      </c>
      <c r="K50" s="29" t="s">
        <v>7</v>
      </c>
      <c r="L50" s="29" t="s">
        <v>8</v>
      </c>
      <c r="M50" s="29" t="s">
        <v>1066</v>
      </c>
      <c r="N50" s="29" t="s">
        <v>757</v>
      </c>
      <c r="O50" s="31">
        <v>43728519</v>
      </c>
      <c r="P50" s="29" t="s">
        <v>1067</v>
      </c>
      <c r="Q50" s="29" t="s">
        <v>1068</v>
      </c>
      <c r="R50" s="32">
        <v>28273</v>
      </c>
      <c r="S50" s="29" t="s">
        <v>758</v>
      </c>
      <c r="T50" s="29" t="s">
        <v>759</v>
      </c>
      <c r="U50" s="29" t="s">
        <v>781</v>
      </c>
      <c r="V50" s="29" t="s">
        <v>547</v>
      </c>
      <c r="W50" s="29">
        <v>44</v>
      </c>
      <c r="X50" s="29" t="s">
        <v>760</v>
      </c>
      <c r="Y50" s="29" t="s">
        <v>1069</v>
      </c>
      <c r="Z50" s="29" t="s">
        <v>6</v>
      </c>
      <c r="AA50" s="29" t="s">
        <v>7</v>
      </c>
      <c r="AB50" s="29" t="s">
        <v>8</v>
      </c>
      <c r="AC50" s="29" t="s">
        <v>761</v>
      </c>
      <c r="AD50" s="29" t="s">
        <v>761</v>
      </c>
      <c r="AE50" s="29" t="s">
        <v>762</v>
      </c>
      <c r="AF50" s="29">
        <v>43728519</v>
      </c>
      <c r="AG50" s="29" t="s">
        <v>568</v>
      </c>
      <c r="AH50" s="29" t="s">
        <v>571</v>
      </c>
      <c r="AI50" s="29" t="s">
        <v>548</v>
      </c>
      <c r="AJ50" s="29" t="s">
        <v>548</v>
      </c>
      <c r="AK50" s="29" t="s">
        <v>575</v>
      </c>
      <c r="AL50" s="29" t="s">
        <v>547</v>
      </c>
      <c r="AM50" s="29" t="s">
        <v>547</v>
      </c>
      <c r="AN50" s="29" t="s">
        <v>577</v>
      </c>
      <c r="AO50" s="29" t="s">
        <v>763</v>
      </c>
      <c r="AP50" s="29" t="s">
        <v>547</v>
      </c>
      <c r="AQ50" s="29" t="s">
        <v>563</v>
      </c>
      <c r="AR50" s="29" t="s">
        <v>548</v>
      </c>
      <c r="AS50" s="29" t="s">
        <v>563</v>
      </c>
      <c r="AT50" s="32">
        <v>44704</v>
      </c>
      <c r="AU50" s="29" t="s">
        <v>544</v>
      </c>
      <c r="AV50" s="29" t="s">
        <v>545</v>
      </c>
      <c r="AW50" s="29" t="s">
        <v>548</v>
      </c>
      <c r="AX50" s="29" t="s">
        <v>563</v>
      </c>
      <c r="AY50" s="29" t="s">
        <v>765</v>
      </c>
      <c r="AZ50" s="29" t="s">
        <v>563</v>
      </c>
      <c r="BA50" s="29" t="s">
        <v>563</v>
      </c>
      <c r="BB50" s="32">
        <v>44676</v>
      </c>
      <c r="BC50" s="29" t="s">
        <v>937</v>
      </c>
      <c r="BD50" s="29" t="s">
        <v>764</v>
      </c>
      <c r="BE50" s="29">
        <v>0</v>
      </c>
      <c r="BF50" s="32">
        <v>44632</v>
      </c>
      <c r="BG50" s="29" t="s">
        <v>571</v>
      </c>
      <c r="BH50" s="29" t="s">
        <v>776</v>
      </c>
      <c r="BI50" s="29" t="s">
        <v>797</v>
      </c>
      <c r="BJ50" s="29" t="s">
        <v>563</v>
      </c>
      <c r="BK50" s="29" t="s">
        <v>547</v>
      </c>
      <c r="BL50" s="29" t="s">
        <v>547</v>
      </c>
      <c r="BM50" s="29" t="s">
        <v>547</v>
      </c>
      <c r="BN50" s="29" t="s">
        <v>547</v>
      </c>
      <c r="BO50" s="29" t="s">
        <v>547</v>
      </c>
      <c r="BP50" s="29" t="s">
        <v>547</v>
      </c>
      <c r="BQ50" s="29" t="s">
        <v>547</v>
      </c>
      <c r="BR50" s="32">
        <v>44581</v>
      </c>
      <c r="BS50" s="32">
        <v>44607</v>
      </c>
      <c r="BT50" s="29" t="s">
        <v>769</v>
      </c>
      <c r="BU50" s="29" t="s">
        <v>547</v>
      </c>
      <c r="BV50" s="29" t="s">
        <v>770</v>
      </c>
      <c r="BW50" s="29" t="s">
        <v>770</v>
      </c>
      <c r="BX50" s="29" t="s">
        <v>778</v>
      </c>
      <c r="BY50" s="29" t="s">
        <v>563</v>
      </c>
      <c r="BZ50" s="29" t="s">
        <v>547</v>
      </c>
      <c r="CA50" s="29" t="s">
        <v>547</v>
      </c>
      <c r="CB50" s="29" t="s">
        <v>547</v>
      </c>
      <c r="CC50" s="29" t="s">
        <v>547</v>
      </c>
      <c r="CD50" s="29" t="s">
        <v>563</v>
      </c>
      <c r="CE50" s="29" t="s">
        <v>547</v>
      </c>
      <c r="CF50" s="29" t="s">
        <v>547</v>
      </c>
      <c r="CG50" s="29" t="s">
        <v>547</v>
      </c>
      <c r="CH50" s="29" t="s">
        <v>547</v>
      </c>
      <c r="CI50" s="29" t="s">
        <v>547</v>
      </c>
      <c r="CJ50" s="32">
        <v>44601</v>
      </c>
      <c r="CK50" s="29" t="s">
        <v>1070</v>
      </c>
      <c r="CL50" s="29" t="s">
        <v>788</v>
      </c>
      <c r="CM50" s="32">
        <v>44642</v>
      </c>
      <c r="CN50" s="29" t="s">
        <v>789</v>
      </c>
      <c r="CO50" s="29" t="s">
        <v>559</v>
      </c>
      <c r="CP50" s="29" t="s">
        <v>547</v>
      </c>
      <c r="CQ50" s="29" t="s">
        <v>590</v>
      </c>
      <c r="CR50" s="29" t="s">
        <v>591</v>
      </c>
      <c r="CS50" s="29" t="s">
        <v>547</v>
      </c>
      <c r="CT50" s="29" t="s">
        <v>547</v>
      </c>
      <c r="CU50" s="29" t="s">
        <v>547</v>
      </c>
      <c r="CV50" s="29" t="s">
        <v>547</v>
      </c>
      <c r="CW50" s="29" t="s">
        <v>547</v>
      </c>
      <c r="CX50" s="29" t="s">
        <v>547</v>
      </c>
      <c r="CY50" s="29" t="s">
        <v>547</v>
      </c>
      <c r="CZ50" s="29" t="s">
        <v>547</v>
      </c>
      <c r="DA50" s="29" t="s">
        <v>547</v>
      </c>
      <c r="DB50" s="29" t="s">
        <v>547</v>
      </c>
      <c r="DC50" s="29" t="s">
        <v>547</v>
      </c>
      <c r="DD50" s="29" t="s">
        <v>547</v>
      </c>
      <c r="DE50" s="29" t="s">
        <v>547</v>
      </c>
      <c r="DF50" s="29" t="s">
        <v>547</v>
      </c>
      <c r="DG50" s="29" t="s">
        <v>547</v>
      </c>
      <c r="DH50" s="29" t="s">
        <v>547</v>
      </c>
      <c r="DI50" s="29" t="s">
        <v>547</v>
      </c>
      <c r="DJ50" s="29" t="s">
        <v>547</v>
      </c>
      <c r="DK50" s="29" t="s">
        <v>547</v>
      </c>
      <c r="DL50" s="29" t="s">
        <v>547</v>
      </c>
      <c r="DM50" s="29" t="s">
        <v>547</v>
      </c>
      <c r="DN50" s="29" t="s">
        <v>547</v>
      </c>
      <c r="DO50" s="29" t="s">
        <v>547</v>
      </c>
      <c r="DP50" s="29" t="s">
        <v>547</v>
      </c>
      <c r="DQ50" s="29" t="s">
        <v>547</v>
      </c>
      <c r="DR50" s="29" t="s">
        <v>547</v>
      </c>
      <c r="DS50" s="29" t="s">
        <v>547</v>
      </c>
      <c r="DT50" s="29" t="s">
        <v>547</v>
      </c>
      <c r="DU50" s="29" t="s">
        <v>563</v>
      </c>
      <c r="DV50" s="29" t="s">
        <v>1078</v>
      </c>
      <c r="DW50" s="29">
        <v>62</v>
      </c>
      <c r="DX50" s="32">
        <v>44783</v>
      </c>
      <c r="DY50" s="29" t="s">
        <v>547</v>
      </c>
      <c r="DZ50" s="29" t="s">
        <v>547</v>
      </c>
      <c r="EA50" s="29" t="s">
        <v>563</v>
      </c>
      <c r="EB50" s="29" t="s">
        <v>547</v>
      </c>
      <c r="EC50" s="29" t="s">
        <v>547</v>
      </c>
      <c r="ED50" s="29" t="s">
        <v>547</v>
      </c>
      <c r="EE50" s="29" t="s">
        <v>547</v>
      </c>
      <c r="EF50" s="29" t="s">
        <v>547</v>
      </c>
      <c r="EG50" s="29" t="s">
        <v>547</v>
      </c>
      <c r="EH50" s="29" t="s">
        <v>547</v>
      </c>
      <c r="EI50" s="29" t="s">
        <v>547</v>
      </c>
      <c r="EJ50" s="29" t="s">
        <v>547</v>
      </c>
      <c r="EK50" s="29" t="s">
        <v>547</v>
      </c>
      <c r="EL50" s="29" t="s">
        <v>547</v>
      </c>
      <c r="EM50" s="29" t="s">
        <v>547</v>
      </c>
      <c r="EN50" s="29" t="s">
        <v>547</v>
      </c>
      <c r="EO50" s="29" t="s">
        <v>547</v>
      </c>
      <c r="EP50" s="29" t="s">
        <v>547</v>
      </c>
      <c r="EQ50" s="29" t="s">
        <v>547</v>
      </c>
      <c r="ER50" s="29" t="s">
        <v>547</v>
      </c>
      <c r="ES50" s="29" t="s">
        <v>547</v>
      </c>
      <c r="ET50" s="29" t="s">
        <v>547</v>
      </c>
      <c r="EU50" s="29" t="s">
        <v>547</v>
      </c>
      <c r="EV50" s="29" t="s">
        <v>547</v>
      </c>
      <c r="EW50" s="29" t="s">
        <v>547</v>
      </c>
      <c r="EX50" s="29" t="s">
        <v>547</v>
      </c>
      <c r="EY50" s="29">
        <v>1</v>
      </c>
      <c r="EZ50" s="32">
        <v>44737</v>
      </c>
      <c r="FA50" s="29" t="s">
        <v>773</v>
      </c>
      <c r="FB50" s="29" t="s">
        <v>1058</v>
      </c>
      <c r="FC50" s="29" t="s">
        <v>547</v>
      </c>
      <c r="FD50" s="29" t="s">
        <v>547</v>
      </c>
      <c r="FE50" s="29" t="s">
        <v>547</v>
      </c>
      <c r="FF50" s="29" t="s">
        <v>547</v>
      </c>
      <c r="FG50" s="29" t="s">
        <v>547</v>
      </c>
      <c r="FH50" s="29" t="s">
        <v>547</v>
      </c>
    </row>
    <row r="51" spans="1:164" ht="28.2" thickBot="1" x14ac:dyDescent="0.35">
      <c r="A51" s="29" t="s">
        <v>630</v>
      </c>
      <c r="B51" s="29" t="s">
        <v>6</v>
      </c>
      <c r="C51" s="29" t="s">
        <v>1139</v>
      </c>
      <c r="D51" s="29" t="s">
        <v>1140</v>
      </c>
      <c r="E51" s="29">
        <v>3</v>
      </c>
      <c r="F51" s="29" t="s">
        <v>1141</v>
      </c>
      <c r="G51" s="29" t="s">
        <v>1142</v>
      </c>
      <c r="H51" s="30"/>
      <c r="I51" s="29">
        <v>160108</v>
      </c>
      <c r="J51" s="29" t="s">
        <v>6</v>
      </c>
      <c r="K51" s="29" t="s">
        <v>7</v>
      </c>
      <c r="L51" s="29" t="s">
        <v>28</v>
      </c>
      <c r="M51" s="29" t="s">
        <v>1143</v>
      </c>
      <c r="N51" s="29" t="s">
        <v>757</v>
      </c>
      <c r="O51" s="31">
        <v>5276151</v>
      </c>
      <c r="P51" s="29" t="s">
        <v>1144</v>
      </c>
      <c r="Q51" s="29" t="s">
        <v>1145</v>
      </c>
      <c r="R51" s="32">
        <v>24015</v>
      </c>
      <c r="S51" s="29" t="s">
        <v>758</v>
      </c>
      <c r="T51" s="29" t="s">
        <v>759</v>
      </c>
      <c r="U51" s="29" t="s">
        <v>781</v>
      </c>
      <c r="V51" s="29" t="s">
        <v>547</v>
      </c>
      <c r="W51" s="29">
        <v>56</v>
      </c>
      <c r="X51" s="29" t="s">
        <v>775</v>
      </c>
      <c r="Y51" s="29" t="s">
        <v>1146</v>
      </c>
      <c r="Z51" s="29" t="s">
        <v>6</v>
      </c>
      <c r="AA51" s="29" t="s">
        <v>7</v>
      </c>
      <c r="AB51" s="29" t="s">
        <v>24</v>
      </c>
      <c r="AC51" s="30"/>
      <c r="AD51" s="29" t="s">
        <v>761</v>
      </c>
      <c r="AE51" s="29" t="s">
        <v>762</v>
      </c>
      <c r="AF51" s="29">
        <v>497666</v>
      </c>
      <c r="AG51" s="29" t="s">
        <v>566</v>
      </c>
      <c r="AH51" s="29" t="s">
        <v>571</v>
      </c>
      <c r="AI51" s="29" t="s">
        <v>548</v>
      </c>
      <c r="AJ51" s="29" t="s">
        <v>548</v>
      </c>
      <c r="AK51" s="29" t="s">
        <v>575</v>
      </c>
      <c r="AL51" s="29" t="s">
        <v>547</v>
      </c>
      <c r="AM51" s="29" t="s">
        <v>547</v>
      </c>
      <c r="AN51" s="29" t="s">
        <v>1147</v>
      </c>
      <c r="AO51" s="29" t="s">
        <v>763</v>
      </c>
      <c r="AP51" s="29" t="s">
        <v>547</v>
      </c>
      <c r="AQ51" s="29" t="s">
        <v>563</v>
      </c>
      <c r="AR51" s="29" t="s">
        <v>563</v>
      </c>
      <c r="AS51" s="29" t="s">
        <v>563</v>
      </c>
      <c r="AT51" s="32">
        <v>44744</v>
      </c>
      <c r="AU51" s="29" t="s">
        <v>544</v>
      </c>
      <c r="AV51" s="29" t="s">
        <v>587</v>
      </c>
      <c r="AW51" s="29" t="s">
        <v>548</v>
      </c>
      <c r="AX51" s="29" t="s">
        <v>563</v>
      </c>
      <c r="AY51" s="29" t="s">
        <v>765</v>
      </c>
      <c r="AZ51" s="29" t="s">
        <v>563</v>
      </c>
      <c r="BA51" s="29" t="s">
        <v>547</v>
      </c>
      <c r="BB51" s="32">
        <v>44744</v>
      </c>
      <c r="BC51" s="29" t="s">
        <v>1148</v>
      </c>
      <c r="BD51" s="29" t="s">
        <v>764</v>
      </c>
      <c r="BE51" s="29">
        <v>0</v>
      </c>
      <c r="BF51" s="32">
        <v>44715</v>
      </c>
      <c r="BG51" s="29" t="s">
        <v>776</v>
      </c>
      <c r="BH51" s="29" t="s">
        <v>777</v>
      </c>
      <c r="BI51" s="29" t="s">
        <v>818</v>
      </c>
      <c r="BJ51" s="29" t="s">
        <v>563</v>
      </c>
      <c r="BK51" s="29" t="s">
        <v>547</v>
      </c>
      <c r="BL51" s="29" t="s">
        <v>547</v>
      </c>
      <c r="BM51" s="29" t="s">
        <v>547</v>
      </c>
      <c r="BN51" s="29" t="s">
        <v>547</v>
      </c>
      <c r="BO51" s="29" t="s">
        <v>547</v>
      </c>
      <c r="BP51" s="29" t="s">
        <v>547</v>
      </c>
      <c r="BQ51" s="29" t="s">
        <v>547</v>
      </c>
      <c r="BR51" s="32">
        <v>44732</v>
      </c>
      <c r="BS51" s="32">
        <v>44792</v>
      </c>
      <c r="BT51" s="29" t="s">
        <v>847</v>
      </c>
      <c r="BU51" s="29" t="s">
        <v>547</v>
      </c>
      <c r="BV51" s="29" t="s">
        <v>770</v>
      </c>
      <c r="BW51" s="29" t="s">
        <v>770</v>
      </c>
      <c r="BX51" s="29" t="s">
        <v>778</v>
      </c>
      <c r="BY51" s="29" t="s">
        <v>563</v>
      </c>
      <c r="BZ51" s="29" t="s">
        <v>547</v>
      </c>
      <c r="CA51" s="29" t="s">
        <v>547</v>
      </c>
      <c r="CB51" s="29" t="s">
        <v>547</v>
      </c>
      <c r="CC51" s="29" t="s">
        <v>547</v>
      </c>
      <c r="CD51" s="29" t="s">
        <v>563</v>
      </c>
      <c r="CE51" s="29" t="s">
        <v>547</v>
      </c>
      <c r="CF51" s="29" t="s">
        <v>547</v>
      </c>
      <c r="CG51" s="29" t="s">
        <v>547</v>
      </c>
      <c r="CH51" s="29" t="s">
        <v>547</v>
      </c>
      <c r="CI51" s="29" t="s">
        <v>547</v>
      </c>
      <c r="CJ51" s="29" t="s">
        <v>547</v>
      </c>
      <c r="CK51" s="29" t="s">
        <v>547</v>
      </c>
      <c r="CL51" s="29" t="s">
        <v>547</v>
      </c>
      <c r="CM51" s="29" t="s">
        <v>547</v>
      </c>
      <c r="CN51" s="29" t="s">
        <v>547</v>
      </c>
      <c r="CO51" s="29" t="s">
        <v>547</v>
      </c>
      <c r="CP51" s="29" t="s">
        <v>547</v>
      </c>
      <c r="CQ51" s="29" t="s">
        <v>547</v>
      </c>
      <c r="CR51" s="29" t="s">
        <v>547</v>
      </c>
      <c r="CS51" s="29" t="s">
        <v>547</v>
      </c>
      <c r="CT51" s="29" t="s">
        <v>547</v>
      </c>
      <c r="CU51" s="29" t="s">
        <v>547</v>
      </c>
      <c r="CV51" s="29" t="s">
        <v>547</v>
      </c>
      <c r="CW51" s="29" t="s">
        <v>547</v>
      </c>
      <c r="CX51" s="29" t="s">
        <v>547</v>
      </c>
      <c r="CY51" s="29" t="s">
        <v>547</v>
      </c>
      <c r="CZ51" s="29" t="s">
        <v>547</v>
      </c>
      <c r="DA51" s="29" t="s">
        <v>547</v>
      </c>
      <c r="DB51" s="29" t="s">
        <v>547</v>
      </c>
      <c r="DC51" s="29" t="s">
        <v>547</v>
      </c>
      <c r="DD51" s="29" t="s">
        <v>547</v>
      </c>
      <c r="DE51" s="29" t="s">
        <v>547</v>
      </c>
      <c r="DF51" s="29" t="s">
        <v>547</v>
      </c>
      <c r="DG51" s="29" t="s">
        <v>547</v>
      </c>
      <c r="DH51" s="29" t="s">
        <v>547</v>
      </c>
      <c r="DI51" s="29" t="s">
        <v>547</v>
      </c>
      <c r="DJ51" s="29" t="s">
        <v>547</v>
      </c>
      <c r="DK51" s="29" t="s">
        <v>547</v>
      </c>
      <c r="DL51" s="29" t="s">
        <v>547</v>
      </c>
      <c r="DM51" s="29" t="s">
        <v>547</v>
      </c>
      <c r="DN51" s="29" t="s">
        <v>547</v>
      </c>
      <c r="DO51" s="29" t="s">
        <v>547</v>
      </c>
      <c r="DP51" s="29" t="s">
        <v>547</v>
      </c>
      <c r="DQ51" s="29" t="s">
        <v>547</v>
      </c>
      <c r="DR51" s="29" t="s">
        <v>547</v>
      </c>
      <c r="DS51" s="29" t="s">
        <v>547</v>
      </c>
      <c r="DT51" s="29" t="s">
        <v>547</v>
      </c>
      <c r="DU51" s="29" t="s">
        <v>547</v>
      </c>
      <c r="DV51" s="29" t="s">
        <v>547</v>
      </c>
      <c r="DW51" s="29" t="s">
        <v>547</v>
      </c>
      <c r="DX51" s="29" t="s">
        <v>547</v>
      </c>
      <c r="DY51" s="29" t="s">
        <v>547</v>
      </c>
      <c r="DZ51" s="29" t="s">
        <v>547</v>
      </c>
      <c r="EA51" s="29" t="s">
        <v>547</v>
      </c>
      <c r="EB51" s="29" t="s">
        <v>547</v>
      </c>
      <c r="EC51" s="29" t="s">
        <v>547</v>
      </c>
      <c r="ED51" s="29" t="s">
        <v>547</v>
      </c>
      <c r="EE51" s="29" t="s">
        <v>547</v>
      </c>
      <c r="EF51" s="29" t="s">
        <v>547</v>
      </c>
      <c r="EG51" s="29" t="s">
        <v>547</v>
      </c>
      <c r="EH51" s="29" t="s">
        <v>547</v>
      </c>
      <c r="EI51" s="29" t="s">
        <v>547</v>
      </c>
      <c r="EJ51" s="29" t="s">
        <v>547</v>
      </c>
      <c r="EK51" s="29" t="s">
        <v>547</v>
      </c>
      <c r="EL51" s="29" t="s">
        <v>547</v>
      </c>
      <c r="EM51" s="29" t="s">
        <v>547</v>
      </c>
      <c r="EN51" s="29" t="s">
        <v>547</v>
      </c>
      <c r="EO51" s="29" t="s">
        <v>547</v>
      </c>
      <c r="EP51" s="29" t="s">
        <v>547</v>
      </c>
      <c r="EQ51" s="29" t="s">
        <v>547</v>
      </c>
      <c r="ER51" s="29" t="s">
        <v>547</v>
      </c>
      <c r="ES51" s="29" t="s">
        <v>547</v>
      </c>
      <c r="ET51" s="29" t="s">
        <v>547</v>
      </c>
      <c r="EU51" s="29" t="s">
        <v>547</v>
      </c>
      <c r="EV51" s="29" t="s">
        <v>547</v>
      </c>
      <c r="EW51" s="29" t="s">
        <v>547</v>
      </c>
      <c r="EX51" s="29" t="s">
        <v>547</v>
      </c>
      <c r="EY51" s="29" t="s">
        <v>547</v>
      </c>
      <c r="EZ51" s="29" t="s">
        <v>547</v>
      </c>
      <c r="FA51" s="29" t="s">
        <v>547</v>
      </c>
      <c r="FB51" s="29" t="s">
        <v>547</v>
      </c>
      <c r="FC51" s="29" t="s">
        <v>547</v>
      </c>
      <c r="FD51" s="29" t="s">
        <v>547</v>
      </c>
      <c r="FE51" s="29" t="s">
        <v>547</v>
      </c>
      <c r="FF51" s="29" t="s">
        <v>547</v>
      </c>
      <c r="FG51" s="29" t="s">
        <v>547</v>
      </c>
      <c r="FH51" s="29" t="s">
        <v>547</v>
      </c>
    </row>
    <row r="52" spans="1:164" ht="28.2" thickBot="1" x14ac:dyDescent="0.35">
      <c r="A52" s="29" t="s">
        <v>630</v>
      </c>
      <c r="B52" s="29" t="s">
        <v>6</v>
      </c>
      <c r="C52" s="29" t="s">
        <v>1139</v>
      </c>
      <c r="D52" s="29" t="s">
        <v>1140</v>
      </c>
      <c r="E52" s="29">
        <v>3</v>
      </c>
      <c r="F52" s="29" t="s">
        <v>1141</v>
      </c>
      <c r="G52" s="29" t="s">
        <v>1142</v>
      </c>
      <c r="H52" s="30"/>
      <c r="I52" s="29">
        <v>160108</v>
      </c>
      <c r="J52" s="29" t="s">
        <v>6</v>
      </c>
      <c r="K52" s="29" t="s">
        <v>7</v>
      </c>
      <c r="L52" s="29" t="s">
        <v>28</v>
      </c>
      <c r="M52" s="29" t="s">
        <v>1149</v>
      </c>
      <c r="N52" s="29" t="s">
        <v>757</v>
      </c>
      <c r="O52" s="31">
        <v>5412449</v>
      </c>
      <c r="P52" s="29" t="s">
        <v>1150</v>
      </c>
      <c r="Q52" s="29" t="s">
        <v>1151</v>
      </c>
      <c r="R52" s="32">
        <v>28454</v>
      </c>
      <c r="S52" s="29" t="s">
        <v>758</v>
      </c>
      <c r="T52" s="29" t="s">
        <v>759</v>
      </c>
      <c r="U52" s="29" t="s">
        <v>781</v>
      </c>
      <c r="V52" s="29" t="s">
        <v>547</v>
      </c>
      <c r="W52" s="29">
        <v>44</v>
      </c>
      <c r="X52" s="29" t="s">
        <v>760</v>
      </c>
      <c r="Y52" s="29" t="s">
        <v>1152</v>
      </c>
      <c r="Z52" s="29" t="s">
        <v>6</v>
      </c>
      <c r="AA52" s="29" t="s">
        <v>7</v>
      </c>
      <c r="AB52" s="29" t="s">
        <v>24</v>
      </c>
      <c r="AC52" s="30"/>
      <c r="AD52" s="29" t="s">
        <v>761</v>
      </c>
      <c r="AE52" s="29" t="s">
        <v>762</v>
      </c>
      <c r="AF52" s="29">
        <v>5412449</v>
      </c>
      <c r="AG52" s="29" t="s">
        <v>568</v>
      </c>
      <c r="AH52" s="29" t="s">
        <v>571</v>
      </c>
      <c r="AI52" s="29" t="s">
        <v>548</v>
      </c>
      <c r="AJ52" s="29" t="s">
        <v>548</v>
      </c>
      <c r="AK52" s="29" t="s">
        <v>575</v>
      </c>
      <c r="AL52" s="29" t="s">
        <v>547</v>
      </c>
      <c r="AM52" s="29" t="s">
        <v>547</v>
      </c>
      <c r="AN52" s="29" t="s">
        <v>1147</v>
      </c>
      <c r="AO52" s="29" t="s">
        <v>763</v>
      </c>
      <c r="AP52" s="29" t="s">
        <v>547</v>
      </c>
      <c r="AQ52" s="29" t="s">
        <v>548</v>
      </c>
      <c r="AR52" s="29" t="s">
        <v>563</v>
      </c>
      <c r="AS52" s="29" t="s">
        <v>563</v>
      </c>
      <c r="AT52" s="32">
        <v>44744</v>
      </c>
      <c r="AU52" s="29" t="s">
        <v>544</v>
      </c>
      <c r="AV52" s="29" t="s">
        <v>1153</v>
      </c>
      <c r="AW52" s="29" t="s">
        <v>548</v>
      </c>
      <c r="AX52" s="29" t="s">
        <v>548</v>
      </c>
      <c r="AY52" s="29" t="s">
        <v>765</v>
      </c>
      <c r="AZ52" s="29" t="s">
        <v>563</v>
      </c>
      <c r="BA52" s="29" t="s">
        <v>563</v>
      </c>
      <c r="BB52" s="32">
        <v>44744</v>
      </c>
      <c r="BC52" s="29" t="s">
        <v>1154</v>
      </c>
      <c r="BD52" s="29" t="s">
        <v>764</v>
      </c>
      <c r="BE52" s="29">
        <v>0</v>
      </c>
      <c r="BF52" s="32">
        <v>44744</v>
      </c>
      <c r="BG52" s="29" t="s">
        <v>571</v>
      </c>
      <c r="BH52" s="29" t="s">
        <v>766</v>
      </c>
      <c r="BI52" s="29" t="s">
        <v>818</v>
      </c>
      <c r="BJ52" s="29" t="s">
        <v>563</v>
      </c>
      <c r="BK52" s="29" t="s">
        <v>547</v>
      </c>
      <c r="BL52" s="29" t="s">
        <v>547</v>
      </c>
      <c r="BM52" s="29" t="s">
        <v>547</v>
      </c>
      <c r="BN52" s="29" t="s">
        <v>547</v>
      </c>
      <c r="BO52" s="29" t="s">
        <v>547</v>
      </c>
      <c r="BP52" s="29" t="s">
        <v>547</v>
      </c>
      <c r="BQ52" s="29" t="s">
        <v>547</v>
      </c>
      <c r="BR52" s="32">
        <v>44737</v>
      </c>
      <c r="BS52" s="32">
        <v>44744</v>
      </c>
      <c r="BT52" s="29" t="s">
        <v>847</v>
      </c>
      <c r="BU52" s="29" t="s">
        <v>547</v>
      </c>
      <c r="BV52" s="29" t="s">
        <v>770</v>
      </c>
      <c r="BW52" s="29" t="s">
        <v>770</v>
      </c>
      <c r="BX52" s="29" t="s">
        <v>778</v>
      </c>
      <c r="BY52" s="29" t="s">
        <v>563</v>
      </c>
      <c r="BZ52" s="29" t="s">
        <v>547</v>
      </c>
      <c r="CA52" s="29" t="s">
        <v>547</v>
      </c>
      <c r="CB52" s="29" t="s">
        <v>547</v>
      </c>
      <c r="CC52" s="29" t="s">
        <v>547</v>
      </c>
      <c r="CD52" s="29" t="s">
        <v>563</v>
      </c>
      <c r="CE52" s="29" t="s">
        <v>547</v>
      </c>
      <c r="CF52" s="29" t="s">
        <v>547</v>
      </c>
      <c r="CG52" s="29" t="s">
        <v>547</v>
      </c>
      <c r="CH52" s="29" t="s">
        <v>547</v>
      </c>
      <c r="CI52" s="29" t="s">
        <v>547</v>
      </c>
      <c r="CJ52" s="29" t="s">
        <v>547</v>
      </c>
      <c r="CK52" s="29" t="s">
        <v>547</v>
      </c>
      <c r="CL52" s="29" t="s">
        <v>547</v>
      </c>
      <c r="CM52" s="29" t="s">
        <v>547</v>
      </c>
      <c r="CN52" s="29" t="s">
        <v>547</v>
      </c>
      <c r="CO52" s="29" t="s">
        <v>547</v>
      </c>
      <c r="CP52" s="29" t="s">
        <v>547</v>
      </c>
      <c r="CQ52" s="29" t="s">
        <v>547</v>
      </c>
      <c r="CR52" s="29" t="s">
        <v>547</v>
      </c>
      <c r="CS52" s="29" t="s">
        <v>547</v>
      </c>
      <c r="CT52" s="29" t="s">
        <v>547</v>
      </c>
      <c r="CU52" s="29" t="s">
        <v>547</v>
      </c>
      <c r="CV52" s="29" t="s">
        <v>547</v>
      </c>
      <c r="CW52" s="29" t="s">
        <v>547</v>
      </c>
      <c r="CX52" s="29" t="s">
        <v>547</v>
      </c>
      <c r="CY52" s="29" t="s">
        <v>547</v>
      </c>
      <c r="CZ52" s="29" t="s">
        <v>547</v>
      </c>
      <c r="DA52" s="29" t="s">
        <v>547</v>
      </c>
      <c r="DB52" s="29" t="s">
        <v>547</v>
      </c>
      <c r="DC52" s="29" t="s">
        <v>547</v>
      </c>
      <c r="DD52" s="29" t="s">
        <v>547</v>
      </c>
      <c r="DE52" s="29" t="s">
        <v>547</v>
      </c>
      <c r="DF52" s="29" t="s">
        <v>547</v>
      </c>
      <c r="DG52" s="29" t="s">
        <v>547</v>
      </c>
      <c r="DH52" s="29" t="s">
        <v>547</v>
      </c>
      <c r="DI52" s="29" t="s">
        <v>547</v>
      </c>
      <c r="DJ52" s="29" t="s">
        <v>547</v>
      </c>
      <c r="DK52" s="29" t="s">
        <v>547</v>
      </c>
      <c r="DL52" s="29" t="s">
        <v>547</v>
      </c>
      <c r="DM52" s="29" t="s">
        <v>547</v>
      </c>
      <c r="DN52" s="29" t="s">
        <v>547</v>
      </c>
      <c r="DO52" s="29" t="s">
        <v>547</v>
      </c>
      <c r="DP52" s="29" t="s">
        <v>547</v>
      </c>
      <c r="DQ52" s="29" t="s">
        <v>547</v>
      </c>
      <c r="DR52" s="29" t="s">
        <v>547</v>
      </c>
      <c r="DS52" s="29" t="s">
        <v>547</v>
      </c>
      <c r="DT52" s="29" t="s">
        <v>547</v>
      </c>
      <c r="DU52" s="29" t="s">
        <v>547</v>
      </c>
      <c r="DV52" s="29" t="s">
        <v>547</v>
      </c>
      <c r="DW52" s="29" t="s">
        <v>547</v>
      </c>
      <c r="DX52" s="29" t="s">
        <v>547</v>
      </c>
      <c r="DY52" s="29" t="s">
        <v>547</v>
      </c>
      <c r="DZ52" s="29" t="s">
        <v>547</v>
      </c>
      <c r="EA52" s="29" t="s">
        <v>547</v>
      </c>
      <c r="EB52" s="29" t="s">
        <v>547</v>
      </c>
      <c r="EC52" s="29" t="s">
        <v>547</v>
      </c>
      <c r="ED52" s="29" t="s">
        <v>547</v>
      </c>
      <c r="EE52" s="29" t="s">
        <v>547</v>
      </c>
      <c r="EF52" s="29" t="s">
        <v>547</v>
      </c>
      <c r="EG52" s="29" t="s">
        <v>547</v>
      </c>
      <c r="EH52" s="29" t="s">
        <v>547</v>
      </c>
      <c r="EI52" s="29" t="s">
        <v>547</v>
      </c>
      <c r="EJ52" s="29" t="s">
        <v>547</v>
      </c>
      <c r="EK52" s="29" t="s">
        <v>547</v>
      </c>
      <c r="EL52" s="29" t="s">
        <v>547</v>
      </c>
      <c r="EM52" s="29" t="s">
        <v>547</v>
      </c>
      <c r="EN52" s="29" t="s">
        <v>547</v>
      </c>
      <c r="EO52" s="29" t="s">
        <v>547</v>
      </c>
      <c r="EP52" s="29" t="s">
        <v>547</v>
      </c>
      <c r="EQ52" s="29" t="s">
        <v>547</v>
      </c>
      <c r="ER52" s="29" t="s">
        <v>547</v>
      </c>
      <c r="ES52" s="29" t="s">
        <v>547</v>
      </c>
      <c r="ET52" s="29" t="s">
        <v>547</v>
      </c>
      <c r="EU52" s="29" t="s">
        <v>547</v>
      </c>
      <c r="EV52" s="29" t="s">
        <v>547</v>
      </c>
      <c r="EW52" s="29" t="s">
        <v>547</v>
      </c>
      <c r="EX52" s="29" t="s">
        <v>547</v>
      </c>
      <c r="EY52" s="29" t="s">
        <v>547</v>
      </c>
      <c r="EZ52" s="29" t="s">
        <v>547</v>
      </c>
      <c r="FA52" s="29" t="s">
        <v>547</v>
      </c>
      <c r="FB52" s="29" t="s">
        <v>547</v>
      </c>
      <c r="FC52" s="29" t="s">
        <v>547</v>
      </c>
      <c r="FD52" s="29" t="s">
        <v>547</v>
      </c>
      <c r="FE52" s="29" t="s">
        <v>547</v>
      </c>
      <c r="FF52" s="29" t="s">
        <v>547</v>
      </c>
      <c r="FG52" s="29" t="s">
        <v>547</v>
      </c>
      <c r="FH52" s="29" t="s">
        <v>547</v>
      </c>
    </row>
    <row r="53" spans="1:164" ht="28.2" thickBot="1" x14ac:dyDescent="0.35">
      <c r="A53" s="29" t="s">
        <v>630</v>
      </c>
      <c r="B53" s="29" t="s">
        <v>6</v>
      </c>
      <c r="C53" s="29" t="s">
        <v>1139</v>
      </c>
      <c r="D53" s="29" t="s">
        <v>1140</v>
      </c>
      <c r="E53" s="29">
        <v>3</v>
      </c>
      <c r="F53" s="29" t="s">
        <v>1141</v>
      </c>
      <c r="G53" s="29" t="s">
        <v>1142</v>
      </c>
      <c r="H53" s="30"/>
      <c r="I53" s="29">
        <v>160108</v>
      </c>
      <c r="J53" s="29" t="s">
        <v>6</v>
      </c>
      <c r="K53" s="29" t="s">
        <v>7</v>
      </c>
      <c r="L53" s="29" t="s">
        <v>28</v>
      </c>
      <c r="M53" s="29" t="s">
        <v>1155</v>
      </c>
      <c r="N53" s="29" t="s">
        <v>757</v>
      </c>
      <c r="O53" s="31">
        <v>5399324</v>
      </c>
      <c r="P53" s="29" t="s">
        <v>1156</v>
      </c>
      <c r="Q53" s="29" t="s">
        <v>1157</v>
      </c>
      <c r="R53" s="32">
        <v>27240</v>
      </c>
      <c r="S53" s="29" t="s">
        <v>758</v>
      </c>
      <c r="T53" s="29" t="s">
        <v>759</v>
      </c>
      <c r="U53" s="29" t="s">
        <v>781</v>
      </c>
      <c r="V53" s="29" t="s">
        <v>547</v>
      </c>
      <c r="W53" s="29">
        <v>47</v>
      </c>
      <c r="X53" s="29" t="s">
        <v>775</v>
      </c>
      <c r="Y53" s="29" t="s">
        <v>1158</v>
      </c>
      <c r="Z53" s="29" t="s">
        <v>6</v>
      </c>
      <c r="AA53" s="29" t="s">
        <v>7</v>
      </c>
      <c r="AB53" s="29" t="s">
        <v>8</v>
      </c>
      <c r="AC53" s="30"/>
      <c r="AD53" s="29" t="s">
        <v>761</v>
      </c>
      <c r="AE53" s="29" t="s">
        <v>762</v>
      </c>
      <c r="AF53" s="29">
        <v>5399324</v>
      </c>
      <c r="AG53" s="29" t="s">
        <v>568</v>
      </c>
      <c r="AH53" s="29" t="s">
        <v>571</v>
      </c>
      <c r="AI53" s="29" t="s">
        <v>548</v>
      </c>
      <c r="AJ53" s="29" t="s">
        <v>548</v>
      </c>
      <c r="AK53" s="29" t="s">
        <v>575</v>
      </c>
      <c r="AL53" s="29" t="s">
        <v>547</v>
      </c>
      <c r="AM53" s="29" t="s">
        <v>547</v>
      </c>
      <c r="AN53" s="29" t="s">
        <v>1147</v>
      </c>
      <c r="AO53" s="29" t="s">
        <v>763</v>
      </c>
      <c r="AP53" s="29" t="s">
        <v>547</v>
      </c>
      <c r="AQ53" s="29" t="s">
        <v>563</v>
      </c>
      <c r="AR53" s="29" t="s">
        <v>563</v>
      </c>
      <c r="AS53" s="29" t="s">
        <v>563</v>
      </c>
      <c r="AT53" s="32">
        <v>44743</v>
      </c>
      <c r="AU53" s="29" t="s">
        <v>544</v>
      </c>
      <c r="AV53" s="29" t="s">
        <v>1153</v>
      </c>
      <c r="AW53" s="29" t="s">
        <v>548</v>
      </c>
      <c r="AX53" s="29" t="s">
        <v>563</v>
      </c>
      <c r="AY53" s="29" t="s">
        <v>765</v>
      </c>
      <c r="AZ53" s="29" t="s">
        <v>563</v>
      </c>
      <c r="BA53" s="29" t="s">
        <v>547</v>
      </c>
      <c r="BB53" s="32">
        <v>44743</v>
      </c>
      <c r="BC53" s="29" t="s">
        <v>1159</v>
      </c>
      <c r="BD53" s="29" t="s">
        <v>764</v>
      </c>
      <c r="BE53" s="29">
        <v>0</v>
      </c>
      <c r="BF53" s="32">
        <v>44657</v>
      </c>
      <c r="BG53" s="29" t="s">
        <v>766</v>
      </c>
      <c r="BH53" s="29" t="s">
        <v>766</v>
      </c>
      <c r="BI53" s="29" t="s">
        <v>818</v>
      </c>
      <c r="BJ53" s="29" t="s">
        <v>563</v>
      </c>
      <c r="BK53" s="29" t="s">
        <v>547</v>
      </c>
      <c r="BL53" s="29" t="s">
        <v>547</v>
      </c>
      <c r="BM53" s="29" t="s">
        <v>547</v>
      </c>
      <c r="BN53" s="29" t="s">
        <v>547</v>
      </c>
      <c r="BO53" s="29" t="s">
        <v>547</v>
      </c>
      <c r="BP53" s="29" t="s">
        <v>547</v>
      </c>
      <c r="BQ53" s="29" t="s">
        <v>547</v>
      </c>
      <c r="BR53" s="32">
        <v>44737</v>
      </c>
      <c r="BS53" s="32">
        <v>44790</v>
      </c>
      <c r="BT53" s="29" t="s">
        <v>847</v>
      </c>
      <c r="BU53" s="29" t="s">
        <v>547</v>
      </c>
      <c r="BV53" s="29" t="s">
        <v>770</v>
      </c>
      <c r="BW53" s="29" t="s">
        <v>770</v>
      </c>
      <c r="BX53" s="29" t="s">
        <v>778</v>
      </c>
      <c r="BY53" s="29" t="s">
        <v>563</v>
      </c>
      <c r="BZ53" s="29" t="s">
        <v>547</v>
      </c>
      <c r="CA53" s="29" t="s">
        <v>547</v>
      </c>
      <c r="CB53" s="29" t="s">
        <v>547</v>
      </c>
      <c r="CC53" s="29" t="s">
        <v>547</v>
      </c>
      <c r="CD53" s="29" t="s">
        <v>563</v>
      </c>
      <c r="CE53" s="29" t="s">
        <v>547</v>
      </c>
      <c r="CF53" s="29" t="s">
        <v>547</v>
      </c>
      <c r="CG53" s="29" t="s">
        <v>547</v>
      </c>
      <c r="CH53" s="29" t="s">
        <v>547</v>
      </c>
      <c r="CI53" s="29" t="s">
        <v>547</v>
      </c>
      <c r="CJ53" s="29" t="s">
        <v>547</v>
      </c>
      <c r="CK53" s="29" t="s">
        <v>547</v>
      </c>
      <c r="CL53" s="29" t="s">
        <v>547</v>
      </c>
      <c r="CM53" s="29" t="s">
        <v>547</v>
      </c>
      <c r="CN53" s="29" t="s">
        <v>547</v>
      </c>
      <c r="CO53" s="29" t="s">
        <v>547</v>
      </c>
      <c r="CP53" s="29" t="s">
        <v>547</v>
      </c>
      <c r="CQ53" s="29" t="s">
        <v>547</v>
      </c>
      <c r="CR53" s="29" t="s">
        <v>547</v>
      </c>
      <c r="CS53" s="29" t="s">
        <v>547</v>
      </c>
      <c r="CT53" s="29" t="s">
        <v>547</v>
      </c>
      <c r="CU53" s="29" t="s">
        <v>547</v>
      </c>
      <c r="CV53" s="29" t="s">
        <v>547</v>
      </c>
      <c r="CW53" s="29" t="s">
        <v>547</v>
      </c>
      <c r="CX53" s="29" t="s">
        <v>547</v>
      </c>
      <c r="CY53" s="29" t="s">
        <v>547</v>
      </c>
      <c r="CZ53" s="29" t="s">
        <v>547</v>
      </c>
      <c r="DA53" s="29" t="s">
        <v>547</v>
      </c>
      <c r="DB53" s="29" t="s">
        <v>547</v>
      </c>
      <c r="DC53" s="29" t="s">
        <v>547</v>
      </c>
      <c r="DD53" s="29" t="s">
        <v>547</v>
      </c>
      <c r="DE53" s="29" t="s">
        <v>547</v>
      </c>
      <c r="DF53" s="29" t="s">
        <v>547</v>
      </c>
      <c r="DG53" s="29" t="s">
        <v>547</v>
      </c>
      <c r="DH53" s="29" t="s">
        <v>547</v>
      </c>
      <c r="DI53" s="29" t="s">
        <v>547</v>
      </c>
      <c r="DJ53" s="29" t="s">
        <v>547</v>
      </c>
      <c r="DK53" s="29" t="s">
        <v>547</v>
      </c>
      <c r="DL53" s="29" t="s">
        <v>547</v>
      </c>
      <c r="DM53" s="29" t="s">
        <v>547</v>
      </c>
      <c r="DN53" s="29" t="s">
        <v>547</v>
      </c>
      <c r="DO53" s="29" t="s">
        <v>547</v>
      </c>
      <c r="DP53" s="29" t="s">
        <v>547</v>
      </c>
      <c r="DQ53" s="29" t="s">
        <v>547</v>
      </c>
      <c r="DR53" s="29" t="s">
        <v>547</v>
      </c>
      <c r="DS53" s="29" t="s">
        <v>547</v>
      </c>
      <c r="DT53" s="29" t="s">
        <v>547</v>
      </c>
      <c r="DU53" s="29" t="s">
        <v>547</v>
      </c>
      <c r="DV53" s="29" t="s">
        <v>547</v>
      </c>
      <c r="DW53" s="29" t="s">
        <v>547</v>
      </c>
      <c r="DX53" s="29" t="s">
        <v>547</v>
      </c>
      <c r="DY53" s="29" t="s">
        <v>547</v>
      </c>
      <c r="DZ53" s="29" t="s">
        <v>547</v>
      </c>
      <c r="EA53" s="29" t="s">
        <v>547</v>
      </c>
      <c r="EB53" s="29" t="s">
        <v>547</v>
      </c>
      <c r="EC53" s="29" t="s">
        <v>547</v>
      </c>
      <c r="ED53" s="29" t="s">
        <v>547</v>
      </c>
      <c r="EE53" s="29" t="s">
        <v>547</v>
      </c>
      <c r="EF53" s="29" t="s">
        <v>547</v>
      </c>
      <c r="EG53" s="29" t="s">
        <v>547</v>
      </c>
      <c r="EH53" s="29" t="s">
        <v>547</v>
      </c>
      <c r="EI53" s="29" t="s">
        <v>547</v>
      </c>
      <c r="EJ53" s="29" t="s">
        <v>547</v>
      </c>
      <c r="EK53" s="29" t="s">
        <v>547</v>
      </c>
      <c r="EL53" s="29" t="s">
        <v>547</v>
      </c>
      <c r="EM53" s="29" t="s">
        <v>547</v>
      </c>
      <c r="EN53" s="29" t="s">
        <v>547</v>
      </c>
      <c r="EO53" s="29" t="s">
        <v>547</v>
      </c>
      <c r="EP53" s="29" t="s">
        <v>547</v>
      </c>
      <c r="EQ53" s="29" t="s">
        <v>547</v>
      </c>
      <c r="ER53" s="29" t="s">
        <v>547</v>
      </c>
      <c r="ES53" s="29" t="s">
        <v>547</v>
      </c>
      <c r="ET53" s="29" t="s">
        <v>547</v>
      </c>
      <c r="EU53" s="29" t="s">
        <v>547</v>
      </c>
      <c r="EV53" s="29" t="s">
        <v>547</v>
      </c>
      <c r="EW53" s="29" t="s">
        <v>547</v>
      </c>
      <c r="EX53" s="29" t="s">
        <v>547</v>
      </c>
      <c r="EY53" s="29" t="s">
        <v>547</v>
      </c>
      <c r="EZ53" s="29" t="s">
        <v>547</v>
      </c>
      <c r="FA53" s="29" t="s">
        <v>547</v>
      </c>
      <c r="FB53" s="29" t="s">
        <v>547</v>
      </c>
      <c r="FC53" s="29" t="s">
        <v>547</v>
      </c>
      <c r="FD53" s="29" t="s">
        <v>547</v>
      </c>
      <c r="FE53" s="29" t="s">
        <v>547</v>
      </c>
      <c r="FF53" s="29" t="s">
        <v>547</v>
      </c>
      <c r="FG53" s="29" t="s">
        <v>547</v>
      </c>
      <c r="FH53" s="29" t="s">
        <v>547</v>
      </c>
    </row>
  </sheetData>
  <autoFilter ref="A7:FH37" xr:uid="{A8AD3793-469F-4795-B54D-5557D5D2FEC1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19" sqref="I19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66" t="s">
        <v>540</v>
      </c>
      <c r="F1" s="67" t="s">
        <v>541</v>
      </c>
      <c r="G1" s="43" t="s">
        <v>541</v>
      </c>
      <c r="H1" s="44"/>
      <c r="I1" s="45"/>
      <c r="K1" s="22" t="s">
        <v>616</v>
      </c>
      <c r="Q1" s="34" t="s">
        <v>617</v>
      </c>
      <c r="R1" s="34"/>
      <c r="S1" s="34"/>
      <c r="T1" s="34"/>
      <c r="U1" s="34"/>
      <c r="V1" s="34"/>
      <c r="W1" s="34" t="s">
        <v>546</v>
      </c>
      <c r="X1" s="34"/>
      <c r="Y1" s="58"/>
      <c r="Z1" s="59" t="s">
        <v>1048</v>
      </c>
      <c r="AA1" s="60"/>
      <c r="AB1" s="61" t="s">
        <v>1049</v>
      </c>
      <c r="AC1" s="34"/>
      <c r="AD1" s="34"/>
      <c r="AE1" s="34"/>
      <c r="AF1" s="34" t="s">
        <v>618</v>
      </c>
      <c r="AG1" s="34"/>
      <c r="AH1" s="34"/>
      <c r="AI1" s="34"/>
      <c r="AJ1" s="34"/>
      <c r="AK1" s="34"/>
      <c r="AL1" s="34"/>
      <c r="AM1" s="34" t="s">
        <v>619</v>
      </c>
      <c r="AN1" s="34"/>
      <c r="AO1" s="34"/>
      <c r="AP1" s="34" t="s">
        <v>620</v>
      </c>
      <c r="AQ1" s="34"/>
      <c r="AR1" s="34" t="s">
        <v>621</v>
      </c>
      <c r="AS1" s="34"/>
      <c r="AT1" s="34"/>
      <c r="AU1" s="34"/>
      <c r="AV1" s="34"/>
      <c r="AW1" s="34" t="s">
        <v>562</v>
      </c>
      <c r="AX1" s="34"/>
      <c r="AY1" s="34"/>
      <c r="AZ1" s="34"/>
      <c r="BA1" s="34"/>
      <c r="BB1" s="22" t="s">
        <v>595</v>
      </c>
      <c r="BC1" s="22"/>
      <c r="BD1" s="22"/>
      <c r="BE1" s="22"/>
      <c r="BF1" s="34" t="s">
        <v>596</v>
      </c>
      <c r="BG1" s="34"/>
      <c r="BH1" s="34"/>
      <c r="BI1" s="34"/>
      <c r="BJ1" s="34" t="s">
        <v>598</v>
      </c>
      <c r="BK1" s="34"/>
      <c r="BL1" s="34"/>
      <c r="BM1" s="34"/>
      <c r="BN1" s="34"/>
      <c r="BO1" s="34" t="s">
        <v>600</v>
      </c>
      <c r="BP1" s="34"/>
      <c r="BQ1" s="34"/>
      <c r="BR1" s="34"/>
      <c r="BS1" s="34" t="s">
        <v>602</v>
      </c>
      <c r="BT1" s="34"/>
      <c r="BU1" s="34"/>
      <c r="BV1" s="34"/>
      <c r="BW1" s="34" t="s">
        <v>603</v>
      </c>
      <c r="BX1" s="34"/>
      <c r="BY1" s="34"/>
      <c r="BZ1" s="34"/>
      <c r="CA1" s="34" t="s">
        <v>606</v>
      </c>
      <c r="CB1" s="34"/>
      <c r="CC1" s="34"/>
      <c r="CD1" s="34"/>
      <c r="CE1" s="34" t="s">
        <v>607</v>
      </c>
      <c r="CF1" s="34"/>
      <c r="CG1" s="34"/>
      <c r="CH1" s="34"/>
      <c r="CI1" s="34" t="s">
        <v>610</v>
      </c>
      <c r="CJ1" s="34"/>
      <c r="CK1" s="34"/>
      <c r="CL1" s="34"/>
      <c r="CM1" s="34" t="s">
        <v>611</v>
      </c>
      <c r="CN1" s="34"/>
      <c r="CO1" s="34"/>
      <c r="CP1" s="34"/>
      <c r="CQ1" s="34" t="s">
        <v>612</v>
      </c>
      <c r="CR1" s="34"/>
      <c r="CS1" s="34"/>
      <c r="CT1" s="34"/>
      <c r="CU1" s="34" t="s">
        <v>624</v>
      </c>
      <c r="CV1" s="34"/>
      <c r="CW1" s="34"/>
      <c r="CX1" s="34"/>
      <c r="CY1" s="34" t="s">
        <v>625</v>
      </c>
      <c r="CZ1" s="34"/>
      <c r="DA1" s="34"/>
      <c r="DB1" s="34"/>
      <c r="DC1" s="34" t="s">
        <v>626</v>
      </c>
      <c r="DD1" s="34"/>
      <c r="DE1" s="34"/>
      <c r="DF1" s="34"/>
      <c r="DG1" s="34" t="s">
        <v>627</v>
      </c>
      <c r="DH1" s="34"/>
      <c r="DI1" s="34"/>
    </row>
    <row r="2" spans="1:113" ht="10.199999999999999" thickBot="1" x14ac:dyDescent="0.25">
      <c r="E2" s="66" t="s">
        <v>542</v>
      </c>
      <c r="F2" s="27">
        <v>44804</v>
      </c>
      <c r="G2" s="46"/>
      <c r="H2" s="47"/>
      <c r="I2" s="48"/>
      <c r="K2" s="4">
        <f t="shared" ref="K2:P2" si="0">SUBTOTAL(9,K5:K469)</f>
        <v>1</v>
      </c>
      <c r="L2" s="4">
        <f t="shared" si="0"/>
        <v>0</v>
      </c>
      <c r="M2" s="4">
        <f t="shared" si="0"/>
        <v>4</v>
      </c>
      <c r="N2" s="4">
        <f t="shared" si="0"/>
        <v>7</v>
      </c>
      <c r="O2" s="4">
        <f t="shared" si="0"/>
        <v>22</v>
      </c>
      <c r="P2" s="4">
        <f t="shared" si="0"/>
        <v>12</v>
      </c>
      <c r="Q2" s="4">
        <f>SUBTOTAL(9,Q5:Q469)</f>
        <v>20</v>
      </c>
      <c r="R2" s="11">
        <f t="shared" ref="R2:V2" si="1">SUBTOTAL(9,R5:R469)</f>
        <v>4</v>
      </c>
      <c r="S2" s="11">
        <f t="shared" si="1"/>
        <v>6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2</v>
      </c>
      <c r="X2" s="11">
        <f t="shared" si="2"/>
        <v>44</v>
      </c>
      <c r="Y2" s="11">
        <f t="shared" si="2"/>
        <v>0</v>
      </c>
      <c r="Z2" s="11">
        <f t="shared" ref="Z2:AA2" si="3">SUBTOTAL(9,Z5:Z469)</f>
        <v>43</v>
      </c>
      <c r="AA2" s="11">
        <f t="shared" si="3"/>
        <v>3</v>
      </c>
      <c r="AB2" s="11">
        <f t="shared" ref="AB2:AE2" si="4">SUBTOTAL(9,AB5:AB469)</f>
        <v>3</v>
      </c>
      <c r="AC2" s="11">
        <f t="shared" si="4"/>
        <v>39</v>
      </c>
      <c r="AD2" s="11">
        <f t="shared" si="4"/>
        <v>1</v>
      </c>
      <c r="AE2" s="11">
        <f t="shared" si="4"/>
        <v>3</v>
      </c>
      <c r="AF2" s="11">
        <f t="shared" si="2"/>
        <v>13</v>
      </c>
      <c r="AG2" s="11">
        <f t="shared" si="2"/>
        <v>9</v>
      </c>
      <c r="AH2" s="11">
        <f t="shared" si="2"/>
        <v>19</v>
      </c>
      <c r="AI2" s="11">
        <f t="shared" si="2"/>
        <v>0</v>
      </c>
      <c r="AJ2" s="11">
        <f t="shared" si="2"/>
        <v>1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13</v>
      </c>
      <c r="AN2" s="11">
        <f t="shared" si="5"/>
        <v>33</v>
      </c>
      <c r="AO2" s="11">
        <f t="shared" si="5"/>
        <v>0</v>
      </c>
      <c r="AP2" s="11">
        <f t="shared" ref="AP2:AV2" si="6">SUBTOTAL(9,AP5:AP469)</f>
        <v>45</v>
      </c>
      <c r="AQ2" s="11">
        <f t="shared" si="6"/>
        <v>1</v>
      </c>
      <c r="AR2" s="11">
        <f t="shared" si="6"/>
        <v>26</v>
      </c>
      <c r="AS2" s="11">
        <f t="shared" si="6"/>
        <v>11</v>
      </c>
      <c r="AT2" s="11">
        <f t="shared" si="6"/>
        <v>3</v>
      </c>
      <c r="AU2" s="11">
        <f t="shared" si="6"/>
        <v>4</v>
      </c>
      <c r="AV2" s="11">
        <f t="shared" si="6"/>
        <v>0</v>
      </c>
      <c r="AW2" s="11">
        <f t="shared" ref="AW2:BA2" si="7">SUBTOTAL(9,AW5:AW469)</f>
        <v>12</v>
      </c>
      <c r="AX2" s="11">
        <f t="shared" si="7"/>
        <v>1</v>
      </c>
      <c r="AY2" s="11">
        <f t="shared" si="7"/>
        <v>16</v>
      </c>
      <c r="AZ2" s="11">
        <f t="shared" si="7"/>
        <v>17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3</v>
      </c>
      <c r="BE2" s="11">
        <f t="shared" si="8"/>
        <v>43</v>
      </c>
      <c r="BF2" s="11">
        <f t="shared" si="8"/>
        <v>9</v>
      </c>
      <c r="BG2" s="11">
        <f t="shared" si="8"/>
        <v>21</v>
      </c>
      <c r="BH2" s="11">
        <f t="shared" si="8"/>
        <v>1</v>
      </c>
      <c r="BI2" s="11">
        <f t="shared" si="8"/>
        <v>15</v>
      </c>
      <c r="BJ2" s="11">
        <f t="shared" ref="BJ2:BR2" si="9">SUBTOTAL(9,BJ5:BJ469)</f>
        <v>2</v>
      </c>
      <c r="BK2" s="11">
        <f t="shared" si="9"/>
        <v>12</v>
      </c>
      <c r="BL2" s="11">
        <f t="shared" si="9"/>
        <v>2</v>
      </c>
      <c r="BM2" s="11">
        <f t="shared" si="9"/>
        <v>27</v>
      </c>
      <c r="BN2" s="11">
        <f t="shared" si="9"/>
        <v>3</v>
      </c>
      <c r="BO2" s="11">
        <f t="shared" si="9"/>
        <v>0</v>
      </c>
      <c r="BP2" s="11">
        <f t="shared" si="9"/>
        <v>0</v>
      </c>
      <c r="BQ2" s="11">
        <f t="shared" si="9"/>
        <v>0</v>
      </c>
      <c r="BR2" s="11">
        <f t="shared" si="9"/>
        <v>46</v>
      </c>
      <c r="BS2" s="11">
        <f t="shared" ref="BS2:BZ2" si="10">SUBTOTAL(9,BS5:BS469)</f>
        <v>1</v>
      </c>
      <c r="BT2" s="11">
        <f t="shared" si="10"/>
        <v>0</v>
      </c>
      <c r="BU2" s="11">
        <f t="shared" si="10"/>
        <v>2</v>
      </c>
      <c r="BV2" s="11">
        <f t="shared" si="10"/>
        <v>43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46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46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46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46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46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46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46</v>
      </c>
      <c r="CY2" s="11">
        <f t="shared" ref="CY2:DF2" si="14">SUBTOTAL(9,CY5:CY469)</f>
        <v>0</v>
      </c>
      <c r="CZ2" s="11">
        <f t="shared" si="14"/>
        <v>2</v>
      </c>
      <c r="DA2" s="11">
        <f t="shared" si="14"/>
        <v>1</v>
      </c>
      <c r="DB2" s="11">
        <f t="shared" si="14"/>
        <v>43</v>
      </c>
      <c r="DC2" s="11">
        <f t="shared" si="14"/>
        <v>3</v>
      </c>
      <c r="DD2" s="11">
        <f t="shared" si="14"/>
        <v>0</v>
      </c>
      <c r="DE2" s="11">
        <f t="shared" si="14"/>
        <v>0</v>
      </c>
      <c r="DF2" s="11">
        <f t="shared" si="14"/>
        <v>43</v>
      </c>
      <c r="DG2" s="11">
        <f t="shared" ref="DG2:DI2" si="15">SUBTOTAL(9,DG5:DG469)</f>
        <v>1</v>
      </c>
      <c r="DH2" s="11">
        <f t="shared" si="15"/>
        <v>6</v>
      </c>
      <c r="DI2" s="11">
        <f t="shared" si="15"/>
        <v>39</v>
      </c>
    </row>
    <row r="3" spans="1:113" ht="22.5" customHeight="1" thickBot="1" x14ac:dyDescent="0.5">
      <c r="G3" s="49" t="s">
        <v>576</v>
      </c>
      <c r="H3" s="50"/>
      <c r="I3" s="51"/>
      <c r="J3" s="20">
        <f>SUBTOTAL(9,J5:J469)</f>
        <v>46</v>
      </c>
      <c r="K3" s="35" t="s">
        <v>549</v>
      </c>
      <c r="L3" s="36"/>
      <c r="M3" s="36"/>
      <c r="N3" s="36"/>
      <c r="O3" s="36"/>
      <c r="P3" s="37"/>
      <c r="Q3" s="52" t="s">
        <v>565</v>
      </c>
      <c r="R3" s="53"/>
      <c r="S3" s="53"/>
      <c r="T3" s="53"/>
      <c r="U3" s="53"/>
      <c r="V3" s="54"/>
      <c r="W3" s="55" t="s">
        <v>569</v>
      </c>
      <c r="X3" s="56"/>
      <c r="Y3" s="57"/>
      <c r="Z3" s="38" t="s">
        <v>572</v>
      </c>
      <c r="AA3" s="39"/>
      <c r="AB3" s="40" t="s">
        <v>573</v>
      </c>
      <c r="AC3" s="41"/>
      <c r="AD3" s="41"/>
      <c r="AE3" s="42"/>
      <c r="AF3" s="35" t="s">
        <v>580</v>
      </c>
      <c r="AG3" s="36"/>
      <c r="AH3" s="36"/>
      <c r="AI3" s="36"/>
      <c r="AJ3" s="36"/>
      <c r="AK3" s="36"/>
      <c r="AL3" s="37"/>
      <c r="AM3" s="62" t="s">
        <v>581</v>
      </c>
      <c r="AN3" s="63"/>
      <c r="AO3" s="63"/>
      <c r="AP3" s="64" t="s">
        <v>583</v>
      </c>
      <c r="AQ3" s="54"/>
      <c r="AR3" s="35" t="s">
        <v>585</v>
      </c>
      <c r="AS3" s="36"/>
      <c r="AT3" s="36"/>
      <c r="AU3" s="36"/>
      <c r="AV3" s="37"/>
      <c r="AW3" s="55" t="s">
        <v>556</v>
      </c>
      <c r="AX3" s="56"/>
      <c r="AY3" s="56"/>
      <c r="AZ3" s="56"/>
      <c r="BA3" s="57"/>
      <c r="BB3" s="62" t="s">
        <v>560</v>
      </c>
      <c r="BC3" s="63"/>
      <c r="BD3" s="63"/>
      <c r="BE3" s="65"/>
      <c r="BF3" s="55" t="s">
        <v>589</v>
      </c>
      <c r="BG3" s="56"/>
      <c r="BH3" s="56"/>
      <c r="BI3" s="57"/>
      <c r="BJ3" s="62" t="s">
        <v>593</v>
      </c>
      <c r="BK3" s="63"/>
      <c r="BL3" s="63"/>
      <c r="BM3" s="63"/>
      <c r="BN3" s="65"/>
      <c r="BO3" s="55" t="s">
        <v>594</v>
      </c>
      <c r="BP3" s="56"/>
      <c r="BQ3" s="56"/>
      <c r="BR3" s="57"/>
      <c r="BS3" s="62" t="s">
        <v>597</v>
      </c>
      <c r="BT3" s="63"/>
      <c r="BU3" s="63"/>
      <c r="BV3" s="65"/>
      <c r="BW3" s="55" t="s">
        <v>599</v>
      </c>
      <c r="BX3" s="56"/>
      <c r="BY3" s="56"/>
      <c r="BZ3" s="57"/>
      <c r="CA3" s="62" t="s">
        <v>601</v>
      </c>
      <c r="CB3" s="63"/>
      <c r="CC3" s="63"/>
      <c r="CD3" s="65"/>
      <c r="CE3" s="55" t="s">
        <v>604</v>
      </c>
      <c r="CF3" s="56"/>
      <c r="CG3" s="56"/>
      <c r="CH3" s="57"/>
      <c r="CI3" s="62" t="s">
        <v>605</v>
      </c>
      <c r="CJ3" s="63"/>
      <c r="CK3" s="63"/>
      <c r="CL3" s="65"/>
      <c r="CM3" s="55" t="s">
        <v>608</v>
      </c>
      <c r="CN3" s="56"/>
      <c r="CO3" s="56"/>
      <c r="CP3" s="57"/>
      <c r="CQ3" s="62" t="s">
        <v>609</v>
      </c>
      <c r="CR3" s="63"/>
      <c r="CS3" s="63"/>
      <c r="CT3" s="65"/>
      <c r="CU3" s="55" t="s">
        <v>614</v>
      </c>
      <c r="CV3" s="56"/>
      <c r="CW3" s="56"/>
      <c r="CX3" s="57"/>
      <c r="CY3" s="62" t="s">
        <v>615</v>
      </c>
      <c r="CZ3" s="63"/>
      <c r="DA3" s="63"/>
      <c r="DB3" s="65"/>
      <c r="DC3" s="55" t="s">
        <v>613</v>
      </c>
      <c r="DD3" s="56"/>
      <c r="DE3" s="56"/>
      <c r="DF3" s="57"/>
      <c r="DG3" s="35" t="s">
        <v>564</v>
      </c>
      <c r="DH3" s="36"/>
      <c r="DI3" s="37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832</v>
      </c>
      <c r="AE4" s="19" t="s">
        <v>547</v>
      </c>
      <c r="AF4" s="24" t="s">
        <v>942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992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COUNTIFS(rptNominalPacientesTBR!$AG$8:$AG$37,Reporte!$Q$4,rptNominalPacientesTBR!$E$8:$E$37,Reporte!H5)</f>
        <v>0</v>
      </c>
      <c r="R5" s="12">
        <f>COUNTIFS(rptNominalPacientesTBR!$AG$8:$AG$37,Reporte!$R$4,rptNominalPacientesTBR!$E$8:$E$37,Reporte!H5)</f>
        <v>0</v>
      </c>
      <c r="S5" s="12">
        <f>COUNTIFS(rptNominalPacientesTBR!$AG$8:$AG$37,Reporte!$S$4,rptNominalPacientesTBR!$E$8:$E$37,Reporte!H5)</f>
        <v>0</v>
      </c>
      <c r="T5" s="12">
        <f>COUNTIFS(rptNominalPacientesTBR!$AG$8:$AG$37,Reporte!$T$4,rptNominalPacientesTBR!$E$8:$E$37,Reporte!H5)</f>
        <v>0</v>
      </c>
      <c r="U5" s="12">
        <f>COUNTIFS(rptNominalPacientesTBR!$AG$8:$AG$37,Reporte!$U$4,rptNominalPacientesTBR!$E$8:$E$37,Reporte!H5)</f>
        <v>0</v>
      </c>
      <c r="V5" s="12">
        <f>COUNTIFS(rptNominalPacientesTBR!$AG$8:$AG$37,Reporte!$V$4,rptNominalPacientesTBR!$E$8:$E$37,Reporte!H5)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0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0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0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0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0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0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0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0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3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3</v>
      </c>
      <c r="P6" s="5">
        <f>COUNTIFS(rptNominalPacientesTBR!$W$8:$W$9999,"&gt;59",rptNominalPacientesTBR!$E$8:$E$9999,Reporte!H6)</f>
        <v>0</v>
      </c>
      <c r="Q6" s="5">
        <f>COUNTIFS(rptNominalPacientesTBR!$AG$8:$AG$37,Reporte!$Q$4,rptNominalPacientesTBR!$E$8:$E$37,Reporte!H6)</f>
        <v>0</v>
      </c>
      <c r="R6" s="13">
        <f>COUNTIFS(rptNominalPacientesTBR!$AG$8:$AG$37,Reporte!$R$4,rptNominalPacientesTBR!$E$8:$E$37,Reporte!H6)</f>
        <v>0</v>
      </c>
      <c r="S6" s="13">
        <f>COUNTIFS(rptNominalPacientesTBR!$AG$8:$AG$37,Reporte!$S$4,rptNominalPacientesTBR!$E$8:$E$37,Reporte!H6)</f>
        <v>0</v>
      </c>
      <c r="T6" s="13">
        <f>COUNTIFS(rptNominalPacientesTBR!$AG$8:$AG$37,Reporte!$T$4,rptNominalPacientesTBR!$E$8:$E$37,Reporte!H6)</f>
        <v>0</v>
      </c>
      <c r="U6" s="13">
        <f>COUNTIFS(rptNominalPacientesTBR!$AG$8:$AG$37,Reporte!$U$4,rptNominalPacientesTBR!$E$8:$E$37,Reporte!H6)</f>
        <v>0</v>
      </c>
      <c r="V6" s="13">
        <f>COUNTIFS(rptNominalPacientesTBR!$AG$8:$AG$37,Reporte!$V$4,rptNominalPacientesTBR!$E$8:$E$37,Reporte!H6)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3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3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3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1</v>
      </c>
      <c r="AN6" s="13">
        <f>COUNTIFS(rptNominalPacientesTBR!$AQ$8:$AQ$9999,Reporte!$AN$4,rptNominalPacientesTBR!$E$8:$E$9999,Reporte!$H6)</f>
        <v>2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3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1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3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3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3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3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3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3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3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3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3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3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3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3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3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3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3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3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COUNTIFS(rptNominalPacientesTBR!$AG$8:$AG$37,Reporte!$Q$4,rptNominalPacientesTBR!$E$8:$E$37,Reporte!H7)</f>
        <v>0</v>
      </c>
      <c r="R7" s="13">
        <f>COUNTIFS(rptNominalPacientesTBR!$AG$8:$AG$37,Reporte!$R$4,rptNominalPacientesTBR!$E$8:$E$37,Reporte!H7)</f>
        <v>0</v>
      </c>
      <c r="S7" s="13">
        <f>COUNTIFS(rptNominalPacientesTBR!$AG$8:$AG$37,Reporte!$S$4,rptNominalPacientesTBR!$E$8:$E$37,Reporte!H7)</f>
        <v>0</v>
      </c>
      <c r="T7" s="13">
        <f>COUNTIFS(rptNominalPacientesTBR!$AG$8:$AG$37,Reporte!$T$4,rptNominalPacientesTBR!$E$8:$E$37,Reporte!H7)</f>
        <v>0</v>
      </c>
      <c r="U7" s="13">
        <f>COUNTIFS(rptNominalPacientesTBR!$AG$8:$AG$37,Reporte!$U$4,rptNominalPacientesTBR!$E$8:$E$37,Reporte!H7)</f>
        <v>0</v>
      </c>
      <c r="V7" s="13">
        <f>COUNTIFS(rptNominalPacientesTBR!$AG$8:$AG$37,Reporte!$V$4,rptNominalPacientesTBR!$E$8:$E$37,Reporte!H7)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COUNTIFS(rptNominalPacientesTBR!$AG$8:$AG$37,Reporte!$Q$4,rptNominalPacientesTBR!$E$8:$E$37,Reporte!H8)</f>
        <v>0</v>
      </c>
      <c r="R8" s="13">
        <f>COUNTIFS(rptNominalPacientesTBR!$AG$8:$AG$37,Reporte!$R$4,rptNominalPacientesTBR!$E$8:$E$37,Reporte!H8)</f>
        <v>0</v>
      </c>
      <c r="S8" s="13">
        <f>COUNTIFS(rptNominalPacientesTBR!$AG$8:$AG$37,Reporte!$S$4,rptNominalPacientesTBR!$E$8:$E$37,Reporte!H8)</f>
        <v>0</v>
      </c>
      <c r="T8" s="13">
        <f>COUNTIFS(rptNominalPacientesTBR!$AG$8:$AG$37,Reporte!$T$4,rptNominalPacientesTBR!$E$8:$E$37,Reporte!H8)</f>
        <v>0</v>
      </c>
      <c r="U8" s="13">
        <f>COUNTIFS(rptNominalPacientesTBR!$AG$8:$AG$37,Reporte!$U$4,rptNominalPacientesTBR!$E$8:$E$37,Reporte!H8)</f>
        <v>0</v>
      </c>
      <c r="V8" s="13">
        <f>COUNTIFS(rptNominalPacientesTBR!$AG$8:$AG$37,Reporte!$V$4,rptNominalPacientesTBR!$E$8:$E$37,Reporte!H8)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COUNTIFS(rptNominalPacientesTBR!$AG$8:$AG$37,Reporte!$Q$4,rptNominalPacientesTBR!$E$8:$E$37,Reporte!H9)</f>
        <v>0</v>
      </c>
      <c r="R9" s="13">
        <f>COUNTIFS(rptNominalPacientesTBR!$AG$8:$AG$37,Reporte!$R$4,rptNominalPacientesTBR!$E$8:$E$37,Reporte!H9)</f>
        <v>0</v>
      </c>
      <c r="S9" s="13">
        <f>COUNTIFS(rptNominalPacientesTBR!$AG$8:$AG$37,Reporte!$S$4,rptNominalPacientesTBR!$E$8:$E$37,Reporte!H9)</f>
        <v>0</v>
      </c>
      <c r="T9" s="13">
        <f>COUNTIFS(rptNominalPacientesTBR!$AG$8:$AG$37,Reporte!$T$4,rptNominalPacientesTBR!$E$8:$E$37,Reporte!H9)</f>
        <v>0</v>
      </c>
      <c r="U9" s="13">
        <f>COUNTIFS(rptNominalPacientesTBR!$AG$8:$AG$37,Reporte!$U$4,rptNominalPacientesTBR!$E$8:$E$37,Reporte!H9)</f>
        <v>0</v>
      </c>
      <c r="V9" s="13">
        <f>COUNTIFS(rptNominalPacientesTBR!$AG$8:$AG$37,Reporte!$V$4,rptNominalPacientesTBR!$E$8:$E$37,Reporte!H9)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COUNTIFS(rptNominalPacientesTBR!$AG$8:$AG$37,Reporte!$Q$4,rptNominalPacientesTBR!$E$8:$E$37,Reporte!H10)</f>
        <v>0</v>
      </c>
      <c r="R10" s="13">
        <f>COUNTIFS(rptNominalPacientesTBR!$AG$8:$AG$37,Reporte!$R$4,rptNominalPacientesTBR!$E$8:$E$37,Reporte!H10)</f>
        <v>0</v>
      </c>
      <c r="S10" s="13">
        <f>COUNTIFS(rptNominalPacientesTBR!$AG$8:$AG$37,Reporte!$S$4,rptNominalPacientesTBR!$E$8:$E$37,Reporte!H10)</f>
        <v>0</v>
      </c>
      <c r="T10" s="13">
        <f>COUNTIFS(rptNominalPacientesTBR!$AG$8:$AG$37,Reporte!$T$4,rptNominalPacientesTBR!$E$8:$E$37,Reporte!H10)</f>
        <v>0</v>
      </c>
      <c r="U10" s="13">
        <f>COUNTIFS(rptNominalPacientesTBR!$AG$8:$AG$37,Reporte!$U$4,rptNominalPacientesTBR!$E$8:$E$37,Reporte!H10)</f>
        <v>0</v>
      </c>
      <c r="V10" s="13">
        <f>COUNTIFS(rptNominalPacientesTBR!$AG$8:$AG$37,Reporte!$V$4,rptNominalPacientesTBR!$E$8:$E$37,Reporte!H10)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COUNTIFS(rptNominalPacientesTBR!$AG$8:$AG$37,Reporte!$Q$4,rptNominalPacientesTBR!$E$8:$E$37,Reporte!H11)</f>
        <v>0</v>
      </c>
      <c r="R11" s="13">
        <f>COUNTIFS(rptNominalPacientesTBR!$AG$8:$AG$37,Reporte!$R$4,rptNominalPacientesTBR!$E$8:$E$37,Reporte!H11)</f>
        <v>0</v>
      </c>
      <c r="S11" s="13">
        <f>COUNTIFS(rptNominalPacientesTBR!$AG$8:$AG$37,Reporte!$S$4,rptNominalPacientesTBR!$E$8:$E$37,Reporte!H11)</f>
        <v>0</v>
      </c>
      <c r="T11" s="13">
        <f>COUNTIFS(rptNominalPacientesTBR!$AG$8:$AG$37,Reporte!$T$4,rptNominalPacientesTBR!$E$8:$E$37,Reporte!H11)</f>
        <v>0</v>
      </c>
      <c r="U11" s="13">
        <f>COUNTIFS(rptNominalPacientesTBR!$AG$8:$AG$37,Reporte!$U$4,rptNominalPacientesTBR!$E$8:$E$37,Reporte!H11)</f>
        <v>0</v>
      </c>
      <c r="V11" s="13">
        <f>COUNTIFS(rptNominalPacientesTBR!$AG$8:$AG$37,Reporte!$V$4,rptNominalPacientesTBR!$E$8:$E$37,Reporte!H11)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1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1</v>
      </c>
      <c r="P12" s="5">
        <f>COUNTIFS(rptNominalPacientesTBR!$W$8:$W$9999,"&gt;59",rptNominalPacientesTBR!$E$8:$E$9999,Reporte!H12)</f>
        <v>0</v>
      </c>
      <c r="Q12" s="5">
        <f>COUNTIFS(rptNominalPacientesTBR!$AG$8:$AG$37,Reporte!$Q$4,rptNominalPacientesTBR!$E$8:$E$37,Reporte!H12)</f>
        <v>1</v>
      </c>
      <c r="R12" s="13">
        <f>COUNTIFS(rptNominalPacientesTBR!$AG$8:$AG$37,Reporte!$R$4,rptNominalPacientesTBR!$E$8:$E$37,Reporte!H12)</f>
        <v>0</v>
      </c>
      <c r="S12" s="13">
        <f>COUNTIFS(rptNominalPacientesTBR!$AG$8:$AG$37,Reporte!$S$4,rptNominalPacientesTBR!$E$8:$E$37,Reporte!H12)</f>
        <v>0</v>
      </c>
      <c r="T12" s="13">
        <f>COUNTIFS(rptNominalPacientesTBR!$AG$8:$AG$37,Reporte!$T$4,rptNominalPacientesTBR!$E$8:$E$37,Reporte!H12)</f>
        <v>0</v>
      </c>
      <c r="U12" s="13">
        <f>COUNTIFS(rptNominalPacientesTBR!$AG$8:$AG$37,Reporte!$U$4,rptNominalPacientesTBR!$E$8:$E$37,Reporte!H12)</f>
        <v>0</v>
      </c>
      <c r="V12" s="13">
        <f>COUNTIFS(rptNominalPacientesTBR!$AG$8:$AG$37,Reporte!$V$4,rptNominalPacientesTBR!$E$8:$E$37,Reporte!H12)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1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1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1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1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1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1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1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1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1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1</v>
      </c>
      <c r="BJ12" s="13">
        <f>COUNTIFS(rptNominalPacientesTBR!$CR$8:$CR$9999,Reporte!$BJ$4,rptNominalPacientesTBR!$E$8:$E$9999,Reporte!$H12)</f>
        <v>0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1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0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1</v>
      </c>
      <c r="BS12" s="13">
        <f>COUNTIFS(rptNominalPacientesTBR!$CT$8:$CT$9999,Reporte!$BS$4,rptNominalPacientesTBR!$E$8:$E$9999,Reporte!$H12)</f>
        <v>0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1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1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1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1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1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1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1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1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1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1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1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1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1</v>
      </c>
      <c r="P13" s="5">
        <f>COUNTIFS(rptNominalPacientesTBR!$W$8:$W$9999,"&gt;59",rptNominalPacientesTBR!$E$8:$E$9999,Reporte!H13)</f>
        <v>0</v>
      </c>
      <c r="Q13" s="5">
        <f>COUNTIFS(rptNominalPacientesTBR!$AG$8:$AG$37,Reporte!$Q$4,rptNominalPacientesTBR!$E$8:$E$37,Reporte!H13)</f>
        <v>1</v>
      </c>
      <c r="R13" s="13">
        <f>COUNTIFS(rptNominalPacientesTBR!$AG$8:$AG$37,Reporte!$R$4,rptNominalPacientesTBR!$E$8:$E$37,Reporte!H13)</f>
        <v>0</v>
      </c>
      <c r="S13" s="13">
        <f>COUNTIFS(rptNominalPacientesTBR!$AG$8:$AG$37,Reporte!$S$4,rptNominalPacientesTBR!$E$8:$E$37,Reporte!H13)</f>
        <v>0</v>
      </c>
      <c r="T13" s="13">
        <f>COUNTIFS(rptNominalPacientesTBR!$AG$8:$AG$37,Reporte!$T$4,rptNominalPacientesTBR!$E$8:$E$37,Reporte!H13)</f>
        <v>0</v>
      </c>
      <c r="U13" s="13">
        <f>COUNTIFS(rptNominalPacientesTBR!$AG$8:$AG$37,Reporte!$U$4,rptNominalPacientesTBR!$E$8:$E$37,Reporte!H13)</f>
        <v>0</v>
      </c>
      <c r="V13" s="13">
        <f>COUNTIFS(rptNominalPacientesTBR!$AG$8:$AG$37,Reporte!$V$4,rptNominalPacientesTBR!$E$8:$E$37,Reporte!H13)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1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1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1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1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1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1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1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1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1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1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1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1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1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1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1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1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1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1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1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1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1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1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1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1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1</v>
      </c>
      <c r="P14" s="5">
        <f>COUNTIFS(rptNominalPacientesTBR!$W$8:$W$9999,"&gt;59",rptNominalPacientesTBR!$E$8:$E$9999,Reporte!H14)</f>
        <v>0</v>
      </c>
      <c r="Q14" s="5">
        <f>COUNTIFS(rptNominalPacientesTBR!$AG$8:$AG$37,Reporte!$Q$4,rptNominalPacientesTBR!$E$8:$E$37,Reporte!H14)</f>
        <v>0</v>
      </c>
      <c r="R14" s="13">
        <f>COUNTIFS(rptNominalPacientesTBR!$AG$8:$AG$37,Reporte!$R$4,rptNominalPacientesTBR!$E$8:$E$37,Reporte!H14)</f>
        <v>0</v>
      </c>
      <c r="S14" s="13">
        <f>COUNTIFS(rptNominalPacientesTBR!$AG$8:$AG$37,Reporte!$S$4,rptNominalPacientesTBR!$E$8:$E$37,Reporte!H14)</f>
        <v>0</v>
      </c>
      <c r="T14" s="13">
        <f>COUNTIFS(rptNominalPacientesTBR!$AG$8:$AG$37,Reporte!$T$4,rptNominalPacientesTBR!$E$8:$E$37,Reporte!H14)</f>
        <v>0</v>
      </c>
      <c r="U14" s="13">
        <f>COUNTIFS(rptNominalPacientesTBR!$AG$8:$AG$37,Reporte!$U$4,rptNominalPacientesTBR!$E$8:$E$37,Reporte!H14)</f>
        <v>0</v>
      </c>
      <c r="V14" s="13">
        <f>COUNTIFS(rptNominalPacientesTBR!$AG$8:$AG$37,Reporte!$V$4,rptNominalPacientesTBR!$E$8:$E$37,Reporte!H14)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1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1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1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1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1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1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1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1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1</v>
      </c>
      <c r="BF14" s="13">
        <f>COUNTIFS(rptNominalPacientesTBR!$CQ$8:$CQ$9999,Reporte!$BF$4,rptNominalPacientesTBR!$E$8:$E$9999,Reporte!$H14)</f>
        <v>1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1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1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1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1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1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1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1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1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1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1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1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1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1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1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1</v>
      </c>
      <c r="Q15" s="5">
        <f>COUNTIFS(rptNominalPacientesTBR!$AG$8:$AG$37,Reporte!$Q$4,rptNominalPacientesTBR!$E$8:$E$37,Reporte!H15)</f>
        <v>0</v>
      </c>
      <c r="R15" s="13">
        <f>COUNTIFS(rptNominalPacientesTBR!$AG$8:$AG$37,Reporte!$R$4,rptNominalPacientesTBR!$E$8:$E$37,Reporte!H15)</f>
        <v>0</v>
      </c>
      <c r="S15" s="13">
        <f>COUNTIFS(rptNominalPacientesTBR!$AG$8:$AG$37,Reporte!$S$4,rptNominalPacientesTBR!$E$8:$E$37,Reporte!H15)</f>
        <v>0</v>
      </c>
      <c r="T15" s="13">
        <f>COUNTIFS(rptNominalPacientesTBR!$AG$8:$AG$37,Reporte!$T$4,rptNominalPacientesTBR!$E$8:$E$37,Reporte!H15)</f>
        <v>0</v>
      </c>
      <c r="U15" s="13">
        <f>COUNTIFS(rptNominalPacientesTBR!$AG$8:$AG$37,Reporte!$U$4,rptNominalPacientesTBR!$E$8:$E$37,Reporte!H15)</f>
        <v>0</v>
      </c>
      <c r="V15" s="13">
        <f>COUNTIFS(rptNominalPacientesTBR!$AG$8:$AG$37,Reporte!$V$4,rptNominalPacientesTBR!$E$8:$E$37,Reporte!H15)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1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1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1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1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1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1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1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1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1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1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1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1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1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1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1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1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1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1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1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1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1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1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1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COUNTIFS(rptNominalPacientesTBR!$AG$8:$AG$37,Reporte!$Q$4,rptNominalPacientesTBR!$E$8:$E$37,Reporte!H16)</f>
        <v>0</v>
      </c>
      <c r="R16" s="13">
        <f>COUNTIFS(rptNominalPacientesTBR!$AG$8:$AG$37,Reporte!$R$4,rptNominalPacientesTBR!$E$8:$E$37,Reporte!H16)</f>
        <v>0</v>
      </c>
      <c r="S16" s="13">
        <f>COUNTIFS(rptNominalPacientesTBR!$AG$8:$AG$37,Reporte!$S$4,rptNominalPacientesTBR!$E$8:$E$37,Reporte!H16)</f>
        <v>0</v>
      </c>
      <c r="T16" s="13">
        <f>COUNTIFS(rptNominalPacientesTBR!$AG$8:$AG$37,Reporte!$T$4,rptNominalPacientesTBR!$E$8:$E$37,Reporte!H16)</f>
        <v>0</v>
      </c>
      <c r="U16" s="13">
        <f>COUNTIFS(rptNominalPacientesTBR!$AG$8:$AG$37,Reporte!$U$4,rptNominalPacientesTBR!$E$8:$E$37,Reporte!H16)</f>
        <v>0</v>
      </c>
      <c r="V16" s="13">
        <f>COUNTIFS(rptNominalPacientesTBR!$AG$8:$AG$37,Reporte!$V$4,rptNominalPacientesTBR!$E$8:$E$37,Reporte!H16)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COUNTIFS(rptNominalPacientesTBR!$AG$8:$AG$37,Reporte!$Q$4,rptNominalPacientesTBR!$E$8:$E$37,Reporte!H17)</f>
        <v>0</v>
      </c>
      <c r="R17" s="13">
        <f>COUNTIFS(rptNominalPacientesTBR!$AG$8:$AG$37,Reporte!$R$4,rptNominalPacientesTBR!$E$8:$E$37,Reporte!H17)</f>
        <v>0</v>
      </c>
      <c r="S17" s="13">
        <f>COUNTIFS(rptNominalPacientesTBR!$AG$8:$AG$37,Reporte!$S$4,rptNominalPacientesTBR!$E$8:$E$37,Reporte!H17)</f>
        <v>0</v>
      </c>
      <c r="T17" s="13">
        <f>COUNTIFS(rptNominalPacientesTBR!$AG$8:$AG$37,Reporte!$T$4,rptNominalPacientesTBR!$E$8:$E$37,Reporte!H17)</f>
        <v>0</v>
      </c>
      <c r="U17" s="13">
        <f>COUNTIFS(rptNominalPacientesTBR!$AG$8:$AG$37,Reporte!$U$4,rptNominalPacientesTBR!$E$8:$E$37,Reporte!H17)</f>
        <v>0</v>
      </c>
      <c r="V17" s="13">
        <f>COUNTIFS(rptNominalPacientesTBR!$AG$8:$AG$37,Reporte!$V$4,rptNominalPacientesTBR!$E$8:$E$37,Reporte!H17)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1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COUNTIFS(rptNominalPacientesTBR!$AG$8:$AG$37,Reporte!$Q$4,rptNominalPacientesTBR!$E$8:$E$37,Reporte!H18)</f>
        <v>0</v>
      </c>
      <c r="R18" s="13">
        <f>COUNTIFS(rptNominalPacientesTBR!$AG$8:$AG$37,Reporte!$R$4,rptNominalPacientesTBR!$E$8:$E$37,Reporte!H18)</f>
        <v>0</v>
      </c>
      <c r="S18" s="13">
        <f>COUNTIFS(rptNominalPacientesTBR!$AG$8:$AG$37,Reporte!$S$4,rptNominalPacientesTBR!$E$8:$E$37,Reporte!H18)</f>
        <v>0</v>
      </c>
      <c r="T18" s="13">
        <f>COUNTIFS(rptNominalPacientesTBR!$AG$8:$AG$37,Reporte!$T$4,rptNominalPacientesTBR!$E$8:$E$37,Reporte!H18)</f>
        <v>0</v>
      </c>
      <c r="U18" s="13">
        <f>COUNTIFS(rptNominalPacientesTBR!$AG$8:$AG$37,Reporte!$U$4,rptNominalPacientesTBR!$E$8:$E$37,Reporte!H18)</f>
        <v>0</v>
      </c>
      <c r="V18" s="13">
        <f>COUNTIFS(rptNominalPacientesTBR!$AG$8:$AG$37,Reporte!$V$4,rptNominalPacientesTBR!$E$8:$E$37,Reporte!H18)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1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1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1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1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1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1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1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1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1</v>
      </c>
      <c r="BF18" s="13">
        <f>COUNTIFS(rptNominalPacientesTBR!$CQ$8:$CQ$9999,Reporte!$BF$4,rptNominalPacientesTBR!$E$8:$E$9999,Reporte!$H18)</f>
        <v>1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1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1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1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1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1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1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1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1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1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1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1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1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1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1</v>
      </c>
      <c r="P19" s="5">
        <f>COUNTIFS(rptNominalPacientesTBR!$W$8:$W$9999,"&gt;59",rptNominalPacientesTBR!$E$8:$E$9999,Reporte!H19)</f>
        <v>0</v>
      </c>
      <c r="Q19" s="5">
        <f>COUNTIFS(rptNominalPacientesTBR!$AG$8:$AG$37,Reporte!$Q$4,rptNominalPacientesTBR!$E$8:$E$37,Reporte!H19)</f>
        <v>0</v>
      </c>
      <c r="R19" s="13">
        <f>COUNTIFS(rptNominalPacientesTBR!$AG$8:$AG$37,Reporte!$R$4,rptNominalPacientesTBR!$E$8:$E$37,Reporte!H19)</f>
        <v>0</v>
      </c>
      <c r="S19" s="13">
        <f>COUNTIFS(rptNominalPacientesTBR!$AG$8:$AG$37,Reporte!$S$4,rptNominalPacientesTBR!$E$8:$E$37,Reporte!H19)</f>
        <v>0</v>
      </c>
      <c r="T19" s="13">
        <f>COUNTIFS(rptNominalPacientesTBR!$AG$8:$AG$37,Reporte!$T$4,rptNominalPacientesTBR!$E$8:$E$37,Reporte!H19)</f>
        <v>0</v>
      </c>
      <c r="U19" s="13">
        <f>COUNTIFS(rptNominalPacientesTBR!$AG$8:$AG$37,Reporte!$U$4,rptNominalPacientesTBR!$E$8:$E$37,Reporte!H19)</f>
        <v>0</v>
      </c>
      <c r="V19" s="13">
        <f>COUNTIFS(rptNominalPacientesTBR!$AG$8:$AG$37,Reporte!$V$4,rptNominalPacientesTBR!$E$8:$E$37,Reporte!H19)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1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1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1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1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1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1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1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1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1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1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1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1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1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1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1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1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1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1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1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1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1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1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1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COUNTIFS(rptNominalPacientesTBR!$AG$8:$AG$37,Reporte!$Q$4,rptNominalPacientesTBR!$E$8:$E$37,Reporte!H20)</f>
        <v>0</v>
      </c>
      <c r="R20" s="13">
        <f>COUNTIFS(rptNominalPacientesTBR!$AG$8:$AG$37,Reporte!$R$4,rptNominalPacientesTBR!$E$8:$E$37,Reporte!H20)</f>
        <v>0</v>
      </c>
      <c r="S20" s="13">
        <f>COUNTIFS(rptNominalPacientesTBR!$AG$8:$AG$37,Reporte!$S$4,rptNominalPacientesTBR!$E$8:$E$37,Reporte!H20)</f>
        <v>0</v>
      </c>
      <c r="T20" s="13">
        <f>COUNTIFS(rptNominalPacientesTBR!$AG$8:$AG$37,Reporte!$T$4,rptNominalPacientesTBR!$E$8:$E$37,Reporte!H20)</f>
        <v>0</v>
      </c>
      <c r="U20" s="13">
        <f>COUNTIFS(rptNominalPacientesTBR!$AG$8:$AG$37,Reporte!$U$4,rptNominalPacientesTBR!$E$8:$E$37,Reporte!H20)</f>
        <v>0</v>
      </c>
      <c r="V20" s="13">
        <f>COUNTIFS(rptNominalPacientesTBR!$AG$8:$AG$37,Reporte!$V$4,rptNominalPacientesTBR!$E$8:$E$37,Reporte!H20)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3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1</v>
      </c>
      <c r="N21" s="5">
        <f>COUNTIFS(rptNominalPacientesTBR!$W$8:$W$9999,"&gt;17",rptNominalPacientesTBR!$W$8:$W$9999,"&lt;30",rptNominalPacientesTBR!$E$8:$E$9999,Reporte!H21)</f>
        <v>1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1</v>
      </c>
      <c r="Q21" s="5">
        <f>COUNTIFS(rptNominalPacientesTBR!$AG$8:$AG$37,Reporte!$Q$4,rptNominalPacientesTBR!$E$8:$E$37,Reporte!H21)</f>
        <v>0</v>
      </c>
      <c r="R21" s="13">
        <f>COUNTIFS(rptNominalPacientesTBR!$AG$8:$AG$37,Reporte!$R$4,rptNominalPacientesTBR!$E$8:$E$37,Reporte!H21)</f>
        <v>0</v>
      </c>
      <c r="S21" s="13">
        <f>COUNTIFS(rptNominalPacientesTBR!$AG$8:$AG$37,Reporte!$S$4,rptNominalPacientesTBR!$E$8:$E$37,Reporte!H21)</f>
        <v>0</v>
      </c>
      <c r="T21" s="13">
        <f>COUNTIFS(rptNominalPacientesTBR!$AG$8:$AG$37,Reporte!$T$4,rptNominalPacientesTBR!$E$8:$E$37,Reporte!H21)</f>
        <v>0</v>
      </c>
      <c r="U21" s="13">
        <f>COUNTIFS(rptNominalPacientesTBR!$AG$8:$AG$37,Reporte!$U$4,rptNominalPacientesTBR!$E$8:$E$37,Reporte!H21)</f>
        <v>0</v>
      </c>
      <c r="V21" s="13">
        <f>COUNTIFS(rptNominalPacientesTBR!$AG$8:$AG$37,Reporte!$V$4,rptNominalPacientesTBR!$E$8:$E$37,Reporte!H21)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3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3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3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1</v>
      </c>
      <c r="AH21" s="13">
        <f>COUNTIFS(rptNominalPacientesTBR!$AN$8:$AN$9999,Reporte!$AH$4,rptNominalPacientesTBR!$E$8:$E$9999,Reporte!$H21)</f>
        <v>2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3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3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3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2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1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3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2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1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3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3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3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3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3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3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3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3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3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3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3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3</v>
      </c>
      <c r="DG21" s="13">
        <f>COUNTIFS(rptNominalPacientesTBR!$EA$8:$EA$9999,Reporte!$DG$4,rptNominalPacientesTBR!$E$8:$E$9999,Reporte!$H21)</f>
        <v>1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2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COUNTIFS(rptNominalPacientesTBR!$AG$8:$AG$37,Reporte!$Q$4,rptNominalPacientesTBR!$E$8:$E$37,Reporte!H22)</f>
        <v>0</v>
      </c>
      <c r="R22" s="13">
        <f>COUNTIFS(rptNominalPacientesTBR!$AG$8:$AG$37,Reporte!$R$4,rptNominalPacientesTBR!$E$8:$E$37,Reporte!H22)</f>
        <v>0</v>
      </c>
      <c r="S22" s="13">
        <f>COUNTIFS(rptNominalPacientesTBR!$AG$8:$AG$37,Reporte!$S$4,rptNominalPacientesTBR!$E$8:$E$37,Reporte!H22)</f>
        <v>0</v>
      </c>
      <c r="T22" s="13">
        <f>COUNTIFS(rptNominalPacientesTBR!$AG$8:$AG$37,Reporte!$T$4,rptNominalPacientesTBR!$E$8:$E$37,Reporte!H22)</f>
        <v>0</v>
      </c>
      <c r="U22" s="13">
        <f>COUNTIFS(rptNominalPacientesTBR!$AG$8:$AG$37,Reporte!$U$4,rptNominalPacientesTBR!$E$8:$E$37,Reporte!H22)</f>
        <v>0</v>
      </c>
      <c r="V22" s="13">
        <f>COUNTIFS(rptNominalPacientesTBR!$AG$8:$AG$37,Reporte!$V$4,rptNominalPacientesTBR!$E$8:$E$37,Reporte!H22)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1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1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COUNTIFS(rptNominalPacientesTBR!$AG$8:$AG$37,Reporte!$Q$4,rptNominalPacientesTBR!$E$8:$E$37,Reporte!H23)</f>
        <v>0</v>
      </c>
      <c r="R23" s="13">
        <f>COUNTIFS(rptNominalPacientesTBR!$AG$8:$AG$37,Reporte!$R$4,rptNominalPacientesTBR!$E$8:$E$37,Reporte!H23)</f>
        <v>0</v>
      </c>
      <c r="S23" s="13">
        <f>COUNTIFS(rptNominalPacientesTBR!$AG$8:$AG$37,Reporte!$S$4,rptNominalPacientesTBR!$E$8:$E$37,Reporte!H23)</f>
        <v>0</v>
      </c>
      <c r="T23" s="13">
        <f>COUNTIFS(rptNominalPacientesTBR!$AG$8:$AG$37,Reporte!$T$4,rptNominalPacientesTBR!$E$8:$E$37,Reporte!H23)</f>
        <v>0</v>
      </c>
      <c r="U23" s="13">
        <f>COUNTIFS(rptNominalPacientesTBR!$AG$8:$AG$37,Reporte!$U$4,rptNominalPacientesTBR!$E$8:$E$37,Reporte!H23)</f>
        <v>0</v>
      </c>
      <c r="V23" s="13">
        <f>COUNTIFS(rptNominalPacientesTBR!$AG$8:$AG$37,Reporte!$V$4,rptNominalPacientesTBR!$E$8:$E$37,Reporte!H23)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1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1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1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1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1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1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1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1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1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1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1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1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1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1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1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1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1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1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1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1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1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1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1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COUNTIFS(rptNominalPacientesTBR!$AG$8:$AG$37,Reporte!$Q$4,rptNominalPacientesTBR!$E$8:$E$37,Reporte!H24)</f>
        <v>0</v>
      </c>
      <c r="R24" s="13">
        <f>COUNTIFS(rptNominalPacientesTBR!$AG$8:$AG$37,Reporte!$R$4,rptNominalPacientesTBR!$E$8:$E$37,Reporte!H24)</f>
        <v>0</v>
      </c>
      <c r="S24" s="13">
        <f>COUNTIFS(rptNominalPacientesTBR!$AG$8:$AG$37,Reporte!$S$4,rptNominalPacientesTBR!$E$8:$E$37,Reporte!H24)</f>
        <v>0</v>
      </c>
      <c r="T24" s="13">
        <f>COUNTIFS(rptNominalPacientesTBR!$AG$8:$AG$37,Reporte!$T$4,rptNominalPacientesTBR!$E$8:$E$37,Reporte!H24)</f>
        <v>0</v>
      </c>
      <c r="U24" s="13">
        <f>COUNTIFS(rptNominalPacientesTBR!$AG$8:$AG$37,Reporte!$U$4,rptNominalPacientesTBR!$E$8:$E$37,Reporte!H24)</f>
        <v>0</v>
      </c>
      <c r="V24" s="13">
        <f>COUNTIFS(rptNominalPacientesTBR!$AG$8:$AG$37,Reporte!$V$4,rptNominalPacientesTBR!$E$8:$E$37,Reporte!H24)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COUNTIFS(rptNominalPacientesTBR!$AG$8:$AG$37,Reporte!$Q$4,rptNominalPacientesTBR!$E$8:$E$37,Reporte!H25)</f>
        <v>0</v>
      </c>
      <c r="R25" s="13">
        <f>COUNTIFS(rptNominalPacientesTBR!$AG$8:$AG$37,Reporte!$R$4,rptNominalPacientesTBR!$E$8:$E$37,Reporte!H25)</f>
        <v>0</v>
      </c>
      <c r="S25" s="13">
        <f>COUNTIFS(rptNominalPacientesTBR!$AG$8:$AG$37,Reporte!$S$4,rptNominalPacientesTBR!$E$8:$E$37,Reporte!H25)</f>
        <v>0</v>
      </c>
      <c r="T25" s="13">
        <f>COUNTIFS(rptNominalPacientesTBR!$AG$8:$AG$37,Reporte!$T$4,rptNominalPacientesTBR!$E$8:$E$37,Reporte!H25)</f>
        <v>0</v>
      </c>
      <c r="U25" s="13">
        <f>COUNTIFS(rptNominalPacientesTBR!$AG$8:$AG$37,Reporte!$U$4,rptNominalPacientesTBR!$E$8:$E$37,Reporte!H25)</f>
        <v>0</v>
      </c>
      <c r="V25" s="13">
        <f>COUNTIFS(rptNominalPacientesTBR!$AG$8:$AG$37,Reporte!$V$4,rptNominalPacientesTBR!$E$8:$E$37,Reporte!H25)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COUNTIFS(rptNominalPacientesTBR!$AG$8:$AG$37,Reporte!$Q$4,rptNominalPacientesTBR!$E$8:$E$37,Reporte!H26)</f>
        <v>0</v>
      </c>
      <c r="R26" s="13">
        <f>COUNTIFS(rptNominalPacientesTBR!$AG$8:$AG$37,Reporte!$R$4,rptNominalPacientesTBR!$E$8:$E$37,Reporte!H26)</f>
        <v>0</v>
      </c>
      <c r="S26" s="13">
        <f>COUNTIFS(rptNominalPacientesTBR!$AG$8:$AG$37,Reporte!$S$4,rptNominalPacientesTBR!$E$8:$E$37,Reporte!H26)</f>
        <v>0</v>
      </c>
      <c r="T26" s="13">
        <f>COUNTIFS(rptNominalPacientesTBR!$AG$8:$AG$37,Reporte!$T$4,rptNominalPacientesTBR!$E$8:$E$37,Reporte!H26)</f>
        <v>0</v>
      </c>
      <c r="U26" s="13">
        <f>COUNTIFS(rptNominalPacientesTBR!$AG$8:$AG$37,Reporte!$U$4,rptNominalPacientesTBR!$E$8:$E$37,Reporte!H26)</f>
        <v>0</v>
      </c>
      <c r="V26" s="13">
        <f>COUNTIFS(rptNominalPacientesTBR!$AG$8:$AG$37,Reporte!$V$4,rptNominalPacientesTBR!$E$8:$E$37,Reporte!H26)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COUNTIFS(rptNominalPacientesTBR!$AG$8:$AG$37,Reporte!$Q$4,rptNominalPacientesTBR!$E$8:$E$37,Reporte!H27)</f>
        <v>0</v>
      </c>
      <c r="R27" s="13">
        <f>COUNTIFS(rptNominalPacientesTBR!$AG$8:$AG$37,Reporte!$R$4,rptNominalPacientesTBR!$E$8:$E$37,Reporte!H27)</f>
        <v>0</v>
      </c>
      <c r="S27" s="13">
        <f>COUNTIFS(rptNominalPacientesTBR!$AG$8:$AG$37,Reporte!$S$4,rptNominalPacientesTBR!$E$8:$E$37,Reporte!H27)</f>
        <v>0</v>
      </c>
      <c r="T27" s="13">
        <f>COUNTIFS(rptNominalPacientesTBR!$AG$8:$AG$37,Reporte!$T$4,rptNominalPacientesTBR!$E$8:$E$37,Reporte!H27)</f>
        <v>0</v>
      </c>
      <c r="U27" s="13">
        <f>COUNTIFS(rptNominalPacientesTBR!$AG$8:$AG$37,Reporte!$U$4,rptNominalPacientesTBR!$E$8:$E$37,Reporte!H27)</f>
        <v>0</v>
      </c>
      <c r="V27" s="13">
        <f>COUNTIFS(rptNominalPacientesTBR!$AG$8:$AG$37,Reporte!$V$4,rptNominalPacientesTBR!$E$8:$E$37,Reporte!H27)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3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1</v>
      </c>
      <c r="P28" s="5">
        <f>COUNTIFS(rptNominalPacientesTBR!$W$8:$W$9999,"&gt;59",rptNominalPacientesTBR!$E$8:$E$9999,Reporte!H28)</f>
        <v>2</v>
      </c>
      <c r="Q28" s="5">
        <f>COUNTIFS(rptNominalPacientesTBR!$AG$8:$AG$37,Reporte!$Q$4,rptNominalPacientesTBR!$E$8:$E$37,Reporte!H28)</f>
        <v>1</v>
      </c>
      <c r="R28" s="13">
        <f>COUNTIFS(rptNominalPacientesTBR!$AG$8:$AG$37,Reporte!$R$4,rptNominalPacientesTBR!$E$8:$E$37,Reporte!H28)</f>
        <v>1</v>
      </c>
      <c r="S28" s="13">
        <f>COUNTIFS(rptNominalPacientesTBR!$AG$8:$AG$37,Reporte!$S$4,rptNominalPacientesTBR!$E$8:$E$37,Reporte!H28)</f>
        <v>1</v>
      </c>
      <c r="T28" s="13">
        <f>COUNTIFS(rptNominalPacientesTBR!$AG$8:$AG$37,Reporte!$T$4,rptNominalPacientesTBR!$E$8:$E$37,Reporte!H28)</f>
        <v>0</v>
      </c>
      <c r="U28" s="13">
        <f>COUNTIFS(rptNominalPacientesTBR!$AG$8:$AG$37,Reporte!$U$4,rptNominalPacientesTBR!$E$8:$E$37,Reporte!H28)</f>
        <v>0</v>
      </c>
      <c r="V28" s="13">
        <f>COUNTIFS(rptNominalPacientesTBR!$AG$8:$AG$37,Reporte!$V$4,rptNominalPacientesTBR!$E$8:$E$37,Reporte!H28)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3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3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2</v>
      </c>
      <c r="AD28" s="13">
        <f>COUNTIFS(rptNominalPacientesTBR!$AK$8:$AK$9999,Reporte!$AD$4,rptNominalPacientesTBR!$E$8:$E$9999,Reporte!$H28)</f>
        <v>1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2</v>
      </c>
      <c r="AH28" s="13">
        <f>COUNTIFS(rptNominalPacientesTBR!$AN$8:$AN$9999,Reporte!$AH$4,rptNominalPacientesTBR!$E$8:$E$9999,Reporte!$H28)</f>
        <v>1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1</v>
      </c>
      <c r="AN28" s="13">
        <f>COUNTIFS(rptNominalPacientesTBR!$AQ$8:$AQ$9999,Reporte!$AN$4,rptNominalPacientesTBR!$E$8:$E$9999,Reporte!$H28)</f>
        <v>2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3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1</v>
      </c>
      <c r="AS28" s="13">
        <f>COUNTIFS(rptNominalPacientesTBR!$AV$8:$AV$9999,Reporte!$AS$4,rptNominalPacientesTBR!$E$8:$E$9999,Reporte!$H28)</f>
        <v>2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1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2</v>
      </c>
      <c r="AZ28" s="13">
        <f>COUNTIFS(rptNominalPacientesTBR!$CO$8:$CO$9999,Reporte!$AZ$4,rptNominalPacientesTBR!$E$8:$E$9999,Reporte!$H28)</f>
        <v>0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3</v>
      </c>
      <c r="BF28" s="13">
        <f>COUNTIFS(rptNominalPacientesTBR!$CQ$8:$CQ$9999,Reporte!$BF$4,rptNominalPacientesTBR!$E$8:$E$9999,Reporte!$H28)</f>
        <v>2</v>
      </c>
      <c r="BG28" s="13">
        <f>COUNTIFS(rptNominalPacientesTBR!$CQ$8:$CQ$9999,Reporte!$BG$4,rptNominalPacientesTBR!$E$8:$E$9999,Reporte!$H28)</f>
        <v>1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0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2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1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3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3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3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3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3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3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3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3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3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3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3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1</v>
      </c>
      <c r="DI28" s="13">
        <f>COUNTIFS(rptNominalPacientesTBR!$EA$8:$EA$9999,Reporte!$DI$4,rptNominalPacientesTBR!$E$8:$E$9999,Reporte!$H28)</f>
        <v>2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1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1</v>
      </c>
      <c r="Q29" s="5">
        <f>COUNTIFS(rptNominalPacientesTBR!$AG$8:$AG$37,Reporte!$Q$4,rptNominalPacientesTBR!$E$8:$E$37,Reporte!H29)</f>
        <v>1</v>
      </c>
      <c r="R29" s="13">
        <f>COUNTIFS(rptNominalPacientesTBR!$AG$8:$AG$37,Reporte!$R$4,rptNominalPacientesTBR!$E$8:$E$37,Reporte!H29)</f>
        <v>0</v>
      </c>
      <c r="S29" s="13">
        <f>COUNTIFS(rptNominalPacientesTBR!$AG$8:$AG$37,Reporte!$S$4,rptNominalPacientesTBR!$E$8:$E$37,Reporte!H29)</f>
        <v>0</v>
      </c>
      <c r="T29" s="13">
        <f>COUNTIFS(rptNominalPacientesTBR!$AG$8:$AG$37,Reporte!$T$4,rptNominalPacientesTBR!$E$8:$E$37,Reporte!H29)</f>
        <v>0</v>
      </c>
      <c r="U29" s="13">
        <f>COUNTIFS(rptNominalPacientesTBR!$AG$8:$AG$37,Reporte!$U$4,rptNominalPacientesTBR!$E$8:$E$37,Reporte!H29)</f>
        <v>0</v>
      </c>
      <c r="V29" s="13">
        <f>COUNTIFS(rptNominalPacientesTBR!$AG$8:$AG$37,Reporte!$V$4,rptNominalPacientesTBR!$E$8:$E$37,Reporte!H29)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1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1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1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1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1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1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1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1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1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1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1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1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1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1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1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1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1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1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1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1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1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1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1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10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1</v>
      </c>
      <c r="N30" s="5">
        <f>COUNTIFS(rptNominalPacientesTBR!$W$8:$W$9999,"&gt;17",rptNominalPacientesTBR!$W$8:$W$9999,"&lt;30",rptNominalPacientesTBR!$E$8:$E$9999,Reporte!H30)</f>
        <v>1</v>
      </c>
      <c r="O30" s="5">
        <f>COUNTIFS(rptNominalPacientesTBR!$W$8:$W$9999,"&gt;29",rptNominalPacientesTBR!$W$8:$W$9999,"&lt;60",rptNominalPacientesTBR!$E$8:$E$9999,Reporte!H30)</f>
        <v>6</v>
      </c>
      <c r="P30" s="5">
        <f>COUNTIFS(rptNominalPacientesTBR!$W$8:$W$9999,"&gt;59",rptNominalPacientesTBR!$E$8:$E$9999,Reporte!H30)</f>
        <v>2</v>
      </c>
      <c r="Q30" s="5">
        <f>COUNTIFS(rptNominalPacientesTBR!$AG$8:$AG$37,Reporte!$Q$4,rptNominalPacientesTBR!$E$8:$E$37,Reporte!H30)</f>
        <v>5</v>
      </c>
      <c r="R30" s="13">
        <f>COUNTIFS(rptNominalPacientesTBR!$AG$8:$AG$37,Reporte!$R$4,rptNominalPacientesTBR!$E$8:$E$37,Reporte!H30)</f>
        <v>1</v>
      </c>
      <c r="S30" s="13">
        <f>COUNTIFS(rptNominalPacientesTBR!$AG$8:$AG$37,Reporte!$S$4,rptNominalPacientesTBR!$E$8:$E$37,Reporte!H30)</f>
        <v>2</v>
      </c>
      <c r="T30" s="13">
        <f>COUNTIFS(rptNominalPacientesTBR!$AG$8:$AG$37,Reporte!$T$4,rptNominalPacientesTBR!$E$8:$E$37,Reporte!H30)</f>
        <v>0</v>
      </c>
      <c r="U30" s="13">
        <f>COUNTIFS(rptNominalPacientesTBR!$AG$8:$AG$37,Reporte!$U$4,rptNominalPacientesTBR!$E$8:$E$37,Reporte!H30)</f>
        <v>0</v>
      </c>
      <c r="V30" s="13">
        <f>COUNTIFS(rptNominalPacientesTBR!$AG$8:$AG$37,Reporte!$V$4,rptNominalPacientesTBR!$E$8:$E$37,Reporte!H30)</f>
        <v>0</v>
      </c>
      <c r="W30" s="5">
        <f>COUNTIFS(rptNominalPacientesTBR!$AH$8:$AH$9999,Reporte!$W$4,rptNominalPacientesTBR!$E$8:$E$9999,Reporte!$H30)</f>
        <v>2</v>
      </c>
      <c r="X30" s="13">
        <f>COUNTIFS(rptNominalPacientesTBR!$AH$8:$AH$9999,Reporte!$X$4,rptNominalPacientesTBR!$E$8:$E$9999,Reporte!$H30)</f>
        <v>8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10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2</v>
      </c>
      <c r="AC30" s="13">
        <f>COUNTIFS(rptNominalPacientesTBR!$AK$8:$AK$9999,Reporte!$AC$4,rptNominalPacientesTBR!$E$8:$E$9999,Reporte!$H30)</f>
        <v>8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1</v>
      </c>
      <c r="AG30" s="13">
        <f>COUNTIFS(rptNominalPacientesTBR!$AN$8:$AN$9999,Reporte!$AG$4,rptNominalPacientesTBR!$E$8:$E$9999,Reporte!$H30)</f>
        <v>2</v>
      </c>
      <c r="AH30" s="13">
        <f>COUNTIFS(rptNominalPacientesTBR!$AN$8:$AN$9999,Reporte!$AH$4,rptNominalPacientesTBR!$E$8:$E$9999,Reporte!$H30)</f>
        <v>7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5</v>
      </c>
      <c r="AN30" s="13">
        <f>COUNTIFS(rptNominalPacientesTBR!$AQ$8:$AQ$9999,Reporte!$AN$4,rptNominalPacientesTBR!$E$8:$E$9999,Reporte!$H30)</f>
        <v>5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10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6</v>
      </c>
      <c r="AS30" s="13">
        <f>COUNTIFS(rptNominalPacientesTBR!$AV$8:$AV$9999,Reporte!$AS$4,rptNominalPacientesTBR!$E$8:$E$9999,Reporte!$H30)</f>
        <v>2</v>
      </c>
      <c r="AT30" s="13">
        <f>COUNTIFS(rptNominalPacientesTBR!$AV$8:$AV$9999,Reporte!$AT$4,rptNominalPacientesTBR!$E$8:$E$9999,Reporte!$H30)</f>
        <v>1</v>
      </c>
      <c r="AU30" s="13">
        <f>COUNTIFS(rptNominalPacientesTBR!$AV$8:$AV$9999,Reporte!$AU$4,rptNominalPacientesTBR!$E$8:$E$9999,Reporte!$H30)</f>
        <v>1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6</v>
      </c>
      <c r="AZ30" s="13">
        <f>COUNTIFS(rptNominalPacientesTBR!$CO$8:$CO$9999,Reporte!$AZ$4,rptNominalPacientesTBR!$E$8:$E$9999,Reporte!$H30)</f>
        <v>4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10</v>
      </c>
      <c r="BF30" s="13">
        <f>COUNTIFS(rptNominalPacientesTBR!$CQ$8:$CQ$9999,Reporte!$BF$4,rptNominalPacientesTBR!$E$8:$E$9999,Reporte!$H30)</f>
        <v>2</v>
      </c>
      <c r="BG30" s="13">
        <f>COUNTIFS(rptNominalPacientesTBR!$CQ$8:$CQ$9999,Reporte!$BG$4,rptNominalPacientesTBR!$E$8:$E$9999,Reporte!$H30)</f>
        <v>4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4</v>
      </c>
      <c r="BJ30" s="13">
        <f>COUNTIFS(rptNominalPacientesTBR!$CR$8:$CR$9999,Reporte!$BJ$4,rptNominalPacientesTBR!$E$8:$E$9999,Reporte!$H30)</f>
        <v>0</v>
      </c>
      <c r="BK30" s="13">
        <f>COUNTIFS(rptNominalPacientesTBR!$CR$8:$CR$9999,Reporte!$BK$4,rptNominalPacientesTBR!$E$8:$E$9999,Reporte!$H30)</f>
        <v>2</v>
      </c>
      <c r="BL30" s="13">
        <f>COUNTIFS(rptNominalPacientesTBR!$CR$8:$CR$9999,Reporte!$BL$4,rptNominalPacientesTBR!$E$8:$E$9999,Reporte!$H30)</f>
        <v>1</v>
      </c>
      <c r="BM30" s="13">
        <f>COUNTIFS(rptNominalPacientesTBR!$CR$8:$CR$9999,Reporte!$BM$4,rptNominalPacientesTBR!$E$8:$E$9999,Reporte!$H30)</f>
        <v>4</v>
      </c>
      <c r="BN30" s="13">
        <f>COUNTIFS(rptNominalPacientesTBR!$CR$8:$CR$9999,Reporte!$BN$4,rptNominalPacientesTBR!$E$8:$E$9999,Reporte!$H30)</f>
        <v>3</v>
      </c>
      <c r="BO30" s="13">
        <f>COUNTIFS(rptNominalPacientesTBR!$CS$8:$CS$9999,Reporte!$BO$4,rptNominalPacientesTBR!$E$8:$E$9999,Reporte!$H30)</f>
        <v>0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10</v>
      </c>
      <c r="BS30" s="13">
        <f>COUNTIFS(rptNominalPacientesTBR!$CT$8:$CT$9999,Reporte!$BS$4,rptNominalPacientesTBR!$E$8:$E$9999,Reporte!$H30)</f>
        <v>0</v>
      </c>
      <c r="BT30" s="13">
        <f>COUNTIFS(rptNominalPacientesTBR!$CT$8:$CT$9999,Reporte!$BT$4,rptNominalPacientesTBR!$E$8:$E$9999,Reporte!$H30)</f>
        <v>0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10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10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10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10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10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10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10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10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10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10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2</v>
      </c>
      <c r="DI30" s="13">
        <f>COUNTIFS(rptNominalPacientesTBR!$EA$8:$EA$9999,Reporte!$DI$4,rptNominalPacientesTBR!$E$8:$E$9999,Reporte!$H30)</f>
        <v>8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4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3</v>
      </c>
      <c r="P31" s="5">
        <f>COUNTIFS(rptNominalPacientesTBR!$W$8:$W$9999,"&gt;59",rptNominalPacientesTBR!$E$8:$E$9999,Reporte!H31)</f>
        <v>1</v>
      </c>
      <c r="Q31" s="5">
        <f>COUNTIFS(rptNominalPacientesTBR!$AG$8:$AG$37,Reporte!$Q$4,rptNominalPacientesTBR!$E$8:$E$37,Reporte!H31)</f>
        <v>3</v>
      </c>
      <c r="R31" s="13">
        <f>COUNTIFS(rptNominalPacientesTBR!$AG$8:$AG$37,Reporte!$R$4,rptNominalPacientesTBR!$E$8:$E$37,Reporte!H31)</f>
        <v>0</v>
      </c>
      <c r="S31" s="13">
        <f>COUNTIFS(rptNominalPacientesTBR!$AG$8:$AG$37,Reporte!$S$4,rptNominalPacientesTBR!$E$8:$E$37,Reporte!H31)</f>
        <v>1</v>
      </c>
      <c r="T31" s="13">
        <f>COUNTIFS(rptNominalPacientesTBR!$AG$8:$AG$37,Reporte!$T$4,rptNominalPacientesTBR!$E$8:$E$37,Reporte!H31)</f>
        <v>0</v>
      </c>
      <c r="U31" s="13">
        <f>COUNTIFS(rptNominalPacientesTBR!$AG$8:$AG$37,Reporte!$U$4,rptNominalPacientesTBR!$E$8:$E$37,Reporte!H31)</f>
        <v>0</v>
      </c>
      <c r="V31" s="13">
        <f>COUNTIFS(rptNominalPacientesTBR!$AG$8:$AG$37,Reporte!$V$4,rptNominalPacientesTBR!$E$8:$E$37,Reporte!H31)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4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3</v>
      </c>
      <c r="AA31" s="13">
        <f>COUNTIFS(rptNominalPacientesTBR!$AJ$8:$AJ$9999,Reporte!$AA$4,rptNominalPacientesTBR!$E$8:$E$9999,Reporte!$H31)</f>
        <v>1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3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1</v>
      </c>
      <c r="AF31" s="13">
        <f>COUNTIFS(rptNominalPacientesTBR!$AN$8:$AN$9999,Reporte!$AF$4,rptNominalPacientesTBR!$E$8:$E$9999,Reporte!$H31)</f>
        <v>1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2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4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4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4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1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1</v>
      </c>
      <c r="AZ31" s="13">
        <f>COUNTIFS(rptNominalPacientesTBR!$CO$8:$CO$9999,Reporte!$AZ$4,rptNominalPacientesTBR!$E$8:$E$9999,Reporte!$H31)</f>
        <v>2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1</v>
      </c>
      <c r="BE31" s="13">
        <f>COUNTIFS(rptNominalPacientesTBR!$CP$8:$CP$9999,Reporte!$BE$4,rptNominalPacientesTBR!$E$8:$E$9999,Reporte!$H31)</f>
        <v>3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3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1</v>
      </c>
      <c r="BJ31" s="13">
        <f>COUNTIFS(rptNominalPacientesTBR!$CR$8:$CR$9999,Reporte!$BJ$4,rptNominalPacientesTBR!$E$8:$E$9999,Reporte!$H31)</f>
        <v>1</v>
      </c>
      <c r="BK31" s="13">
        <f>COUNTIFS(rptNominalPacientesTBR!$CR$8:$CR$9999,Reporte!$BK$4,rptNominalPacientesTBR!$E$8:$E$9999,Reporte!$H31)</f>
        <v>1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2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4</v>
      </c>
      <c r="BS31" s="13">
        <f>COUNTIFS(rptNominalPacientesTBR!$CT$8:$CT$9999,Reporte!$BS$4,rptNominalPacientesTBR!$E$8:$E$9999,Reporte!$H31)</f>
        <v>1</v>
      </c>
      <c r="BT31" s="13">
        <f>COUNTIFS(rptNominalPacientesTBR!$CT$8:$CT$9999,Reporte!$BT$4,rptNominalPacientesTBR!$E$8:$E$9999,Reporte!$H31)</f>
        <v>0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3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4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4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4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4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4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4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4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1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3</v>
      </c>
      <c r="DC31" s="13">
        <f>COUNTIFS(rptNominalPacientesTBR!$DC$8:$DC$9999,Reporte!$DC$4,rptNominalPacientesTBR!$E$8:$E$9999,Reporte!$H31)</f>
        <v>1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3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4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2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1</v>
      </c>
      <c r="O32" s="5">
        <f>COUNTIFS(rptNominalPacientesTBR!$W$8:$W$9999,"&gt;29",rptNominalPacientesTBR!$W$8:$W$9999,"&lt;60",rptNominalPacientesTBR!$E$8:$E$9999,Reporte!H32)</f>
        <v>1</v>
      </c>
      <c r="P32" s="5">
        <f>COUNTIFS(rptNominalPacientesTBR!$W$8:$W$9999,"&gt;59",rptNominalPacientesTBR!$E$8:$E$9999,Reporte!H32)</f>
        <v>0</v>
      </c>
      <c r="Q32" s="5">
        <f>COUNTIFS(rptNominalPacientesTBR!$AG$8:$AG$37,Reporte!$Q$4,rptNominalPacientesTBR!$E$8:$E$37,Reporte!H32)</f>
        <v>1</v>
      </c>
      <c r="R32" s="13">
        <f>COUNTIFS(rptNominalPacientesTBR!$AG$8:$AG$37,Reporte!$R$4,rptNominalPacientesTBR!$E$8:$E$37,Reporte!H32)</f>
        <v>1</v>
      </c>
      <c r="S32" s="13">
        <f>COUNTIFS(rptNominalPacientesTBR!$AG$8:$AG$37,Reporte!$S$4,rptNominalPacientesTBR!$E$8:$E$37,Reporte!H32)</f>
        <v>0</v>
      </c>
      <c r="T32" s="13">
        <f>COUNTIFS(rptNominalPacientesTBR!$AG$8:$AG$37,Reporte!$T$4,rptNominalPacientesTBR!$E$8:$E$37,Reporte!H32)</f>
        <v>0</v>
      </c>
      <c r="U32" s="13">
        <f>COUNTIFS(rptNominalPacientesTBR!$AG$8:$AG$37,Reporte!$U$4,rptNominalPacientesTBR!$E$8:$E$37,Reporte!H32)</f>
        <v>0</v>
      </c>
      <c r="V32" s="13">
        <f>COUNTIFS(rptNominalPacientesTBR!$AG$8:$AG$37,Reporte!$V$4,rptNominalPacientesTBR!$E$8:$E$37,Reporte!H32)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2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2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2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1</v>
      </c>
      <c r="AG32" s="13">
        <f>COUNTIFS(rptNominalPacientesTBR!$AN$8:$AN$9999,Reporte!$AG$4,rptNominalPacientesTBR!$E$8:$E$9999,Reporte!$H32)</f>
        <v>1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2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2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2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2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2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2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2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2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2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2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2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2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2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2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2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2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2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2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2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COUNTIFS(rptNominalPacientesTBR!$AG$8:$AG$37,Reporte!$Q$4,rptNominalPacientesTBR!$E$8:$E$37,Reporte!H33)</f>
        <v>0</v>
      </c>
      <c r="R33" s="13">
        <f>COUNTIFS(rptNominalPacientesTBR!$AG$8:$AG$37,Reporte!$R$4,rptNominalPacientesTBR!$E$8:$E$37,Reporte!H33)</f>
        <v>0</v>
      </c>
      <c r="S33" s="13">
        <f>COUNTIFS(rptNominalPacientesTBR!$AG$8:$AG$37,Reporte!$S$4,rptNominalPacientesTBR!$E$8:$E$37,Reporte!H33)</f>
        <v>0</v>
      </c>
      <c r="T33" s="13">
        <f>COUNTIFS(rptNominalPacientesTBR!$AG$8:$AG$37,Reporte!$T$4,rptNominalPacientesTBR!$E$8:$E$37,Reporte!H33)</f>
        <v>0</v>
      </c>
      <c r="U33" s="13">
        <f>COUNTIFS(rptNominalPacientesTBR!$AG$8:$AG$37,Reporte!$U$4,rptNominalPacientesTBR!$E$8:$E$37,Reporte!H33)</f>
        <v>0</v>
      </c>
      <c r="V33" s="13">
        <f>COUNTIFS(rptNominalPacientesTBR!$AG$8:$AG$37,Reporte!$V$4,rptNominalPacientesTBR!$E$8:$E$37,Reporte!H33)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COUNTIFS(rptNominalPacientesTBR!$AG$8:$AG$37,Reporte!$Q$4,rptNominalPacientesTBR!$E$8:$E$37,Reporte!H34)</f>
        <v>0</v>
      </c>
      <c r="R34" s="13">
        <f>COUNTIFS(rptNominalPacientesTBR!$AG$8:$AG$37,Reporte!$R$4,rptNominalPacientesTBR!$E$8:$E$37,Reporte!H34)</f>
        <v>0</v>
      </c>
      <c r="S34" s="13">
        <f>COUNTIFS(rptNominalPacientesTBR!$AG$8:$AG$37,Reporte!$S$4,rptNominalPacientesTBR!$E$8:$E$37,Reporte!H34)</f>
        <v>0</v>
      </c>
      <c r="T34" s="13">
        <f>COUNTIFS(rptNominalPacientesTBR!$AG$8:$AG$37,Reporte!$T$4,rptNominalPacientesTBR!$E$8:$E$37,Reporte!H34)</f>
        <v>0</v>
      </c>
      <c r="U34" s="13">
        <f>COUNTIFS(rptNominalPacientesTBR!$AG$8:$AG$37,Reporte!$U$4,rptNominalPacientesTBR!$E$8:$E$37,Reporte!H34)</f>
        <v>0</v>
      </c>
      <c r="V34" s="13">
        <f>COUNTIFS(rptNominalPacientesTBR!$AG$8:$AG$37,Reporte!$V$4,rptNominalPacientesTBR!$E$8:$E$37,Reporte!H34)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0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0</v>
      </c>
      <c r="Q35" s="5">
        <f>COUNTIFS(rptNominalPacientesTBR!$AG$8:$AG$37,Reporte!$Q$4,rptNominalPacientesTBR!$E$8:$E$37,Reporte!H35)</f>
        <v>0</v>
      </c>
      <c r="R35" s="13">
        <f>COUNTIFS(rptNominalPacientesTBR!$AG$8:$AG$37,Reporte!$R$4,rptNominalPacientesTBR!$E$8:$E$37,Reporte!H35)</f>
        <v>0</v>
      </c>
      <c r="S35" s="13">
        <f>COUNTIFS(rptNominalPacientesTBR!$AG$8:$AG$37,Reporte!$S$4,rptNominalPacientesTBR!$E$8:$E$37,Reporte!H35)</f>
        <v>0</v>
      </c>
      <c r="T35" s="13">
        <f>COUNTIFS(rptNominalPacientesTBR!$AG$8:$AG$37,Reporte!$T$4,rptNominalPacientesTBR!$E$8:$E$37,Reporte!H35)</f>
        <v>0</v>
      </c>
      <c r="U35" s="13">
        <f>COUNTIFS(rptNominalPacientesTBR!$AG$8:$AG$37,Reporte!$U$4,rptNominalPacientesTBR!$E$8:$E$37,Reporte!H35)</f>
        <v>0</v>
      </c>
      <c r="V35" s="13">
        <f>COUNTIFS(rptNominalPacientesTBR!$AG$8:$AG$37,Reporte!$V$4,rptNominalPacientesTBR!$E$8:$E$37,Reporte!H35)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0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0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0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0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0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0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0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0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0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0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0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0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0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COUNTIFS(rptNominalPacientesTBR!$AG$8:$AG$37,Reporte!$Q$4,rptNominalPacientesTBR!$E$8:$E$37,Reporte!H36)</f>
        <v>0</v>
      </c>
      <c r="R36" s="13">
        <f>COUNTIFS(rptNominalPacientesTBR!$AG$8:$AG$37,Reporte!$R$4,rptNominalPacientesTBR!$E$8:$E$37,Reporte!H36)</f>
        <v>0</v>
      </c>
      <c r="S36" s="13">
        <f>COUNTIFS(rptNominalPacientesTBR!$AG$8:$AG$37,Reporte!$S$4,rptNominalPacientesTBR!$E$8:$E$37,Reporte!H36)</f>
        <v>0</v>
      </c>
      <c r="T36" s="13">
        <f>COUNTIFS(rptNominalPacientesTBR!$AG$8:$AG$37,Reporte!$T$4,rptNominalPacientesTBR!$E$8:$E$37,Reporte!H36)</f>
        <v>0</v>
      </c>
      <c r="U36" s="13">
        <f>COUNTIFS(rptNominalPacientesTBR!$AG$8:$AG$37,Reporte!$U$4,rptNominalPacientesTBR!$E$8:$E$37,Reporte!H36)</f>
        <v>0</v>
      </c>
      <c r="V36" s="13">
        <f>COUNTIFS(rptNominalPacientesTBR!$AG$8:$AG$37,Reporte!$V$4,rptNominalPacientesTBR!$E$8:$E$37,Reporte!H36)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COUNTIFS(rptNominalPacientesTBR!$AG$8:$AG$37,Reporte!$Q$4,rptNominalPacientesTBR!$E$8:$E$37,Reporte!H37)</f>
        <v>0</v>
      </c>
      <c r="R37" s="13">
        <f>COUNTIFS(rptNominalPacientesTBR!$AG$8:$AG$37,Reporte!$R$4,rptNominalPacientesTBR!$E$8:$E$37,Reporte!H37)</f>
        <v>0</v>
      </c>
      <c r="S37" s="13">
        <f>COUNTIFS(rptNominalPacientesTBR!$AG$8:$AG$37,Reporte!$S$4,rptNominalPacientesTBR!$E$8:$E$37,Reporte!H37)</f>
        <v>0</v>
      </c>
      <c r="T37" s="13">
        <f>COUNTIFS(rptNominalPacientesTBR!$AG$8:$AG$37,Reporte!$T$4,rptNominalPacientesTBR!$E$8:$E$37,Reporte!H37)</f>
        <v>0</v>
      </c>
      <c r="U37" s="13">
        <f>COUNTIFS(rptNominalPacientesTBR!$AG$8:$AG$37,Reporte!$U$4,rptNominalPacientesTBR!$E$8:$E$37,Reporte!H37)</f>
        <v>0</v>
      </c>
      <c r="V37" s="13">
        <f>COUNTIFS(rptNominalPacientesTBR!$AG$8:$AG$37,Reporte!$V$4,rptNominalPacientesTBR!$E$8:$E$37,Reporte!H37)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0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0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0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0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0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0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0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0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0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0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0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0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0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0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COUNTIFS(rptNominalPacientesTBR!$AG$8:$AG$37,Reporte!$Q$4,rptNominalPacientesTBR!$E$8:$E$37,Reporte!H38)</f>
        <v>0</v>
      </c>
      <c r="R38" s="13">
        <f>COUNTIFS(rptNominalPacientesTBR!$AG$8:$AG$37,Reporte!$R$4,rptNominalPacientesTBR!$E$8:$E$37,Reporte!H38)</f>
        <v>0</v>
      </c>
      <c r="S38" s="13">
        <f>COUNTIFS(rptNominalPacientesTBR!$AG$8:$AG$37,Reporte!$S$4,rptNominalPacientesTBR!$E$8:$E$37,Reporte!H38)</f>
        <v>0</v>
      </c>
      <c r="T38" s="13">
        <f>COUNTIFS(rptNominalPacientesTBR!$AG$8:$AG$37,Reporte!$T$4,rptNominalPacientesTBR!$E$8:$E$37,Reporte!H38)</f>
        <v>0</v>
      </c>
      <c r="U38" s="13">
        <f>COUNTIFS(rptNominalPacientesTBR!$AG$8:$AG$37,Reporte!$U$4,rptNominalPacientesTBR!$E$8:$E$37,Reporte!H38)</f>
        <v>0</v>
      </c>
      <c r="V38" s="13">
        <f>COUNTIFS(rptNominalPacientesTBR!$AG$8:$AG$37,Reporte!$V$4,rptNominalPacientesTBR!$E$8:$E$37,Reporte!H38)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COUNTIFS(rptNominalPacientesTBR!$AG$8:$AG$37,Reporte!$Q$4,rptNominalPacientesTBR!$E$8:$E$37,Reporte!H39)</f>
        <v>0</v>
      </c>
      <c r="R39" s="13">
        <f>COUNTIFS(rptNominalPacientesTBR!$AG$8:$AG$37,Reporte!$R$4,rptNominalPacientesTBR!$E$8:$E$37,Reporte!H39)</f>
        <v>0</v>
      </c>
      <c r="S39" s="13">
        <f>COUNTIFS(rptNominalPacientesTBR!$AG$8:$AG$37,Reporte!$S$4,rptNominalPacientesTBR!$E$8:$E$37,Reporte!H39)</f>
        <v>0</v>
      </c>
      <c r="T39" s="13">
        <f>COUNTIFS(rptNominalPacientesTBR!$AG$8:$AG$37,Reporte!$T$4,rptNominalPacientesTBR!$E$8:$E$37,Reporte!H39)</f>
        <v>0</v>
      </c>
      <c r="U39" s="13">
        <f>COUNTIFS(rptNominalPacientesTBR!$AG$8:$AG$37,Reporte!$U$4,rptNominalPacientesTBR!$E$8:$E$37,Reporte!H39)</f>
        <v>0</v>
      </c>
      <c r="V39" s="13">
        <f>COUNTIFS(rptNominalPacientesTBR!$AG$8:$AG$37,Reporte!$V$4,rptNominalPacientesTBR!$E$8:$E$37,Reporte!H39)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COUNTIFS(rptNominalPacientesTBR!$AG$8:$AG$37,Reporte!$Q$4,rptNominalPacientesTBR!$E$8:$E$37,Reporte!H40)</f>
        <v>0</v>
      </c>
      <c r="R40" s="13">
        <f>COUNTIFS(rptNominalPacientesTBR!$AG$8:$AG$37,Reporte!$R$4,rptNominalPacientesTBR!$E$8:$E$37,Reporte!H40)</f>
        <v>0</v>
      </c>
      <c r="S40" s="13">
        <f>COUNTIFS(rptNominalPacientesTBR!$AG$8:$AG$37,Reporte!$S$4,rptNominalPacientesTBR!$E$8:$E$37,Reporte!H40)</f>
        <v>0</v>
      </c>
      <c r="T40" s="13">
        <f>COUNTIFS(rptNominalPacientesTBR!$AG$8:$AG$37,Reporte!$T$4,rptNominalPacientesTBR!$E$8:$E$37,Reporte!H40)</f>
        <v>0</v>
      </c>
      <c r="U40" s="13">
        <f>COUNTIFS(rptNominalPacientesTBR!$AG$8:$AG$37,Reporte!$U$4,rptNominalPacientesTBR!$E$8:$E$37,Reporte!H40)</f>
        <v>0</v>
      </c>
      <c r="V40" s="13">
        <f>COUNTIFS(rptNominalPacientesTBR!$AG$8:$AG$37,Reporte!$V$4,rptNominalPacientesTBR!$E$8:$E$37,Reporte!H40)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COUNTIFS(rptNominalPacientesTBR!$AG$8:$AG$37,Reporte!$Q$4,rptNominalPacientesTBR!$E$8:$E$37,Reporte!H41)</f>
        <v>0</v>
      </c>
      <c r="R41" s="13">
        <f>COUNTIFS(rptNominalPacientesTBR!$AG$8:$AG$37,Reporte!$R$4,rptNominalPacientesTBR!$E$8:$E$37,Reporte!H41)</f>
        <v>0</v>
      </c>
      <c r="S41" s="13">
        <f>COUNTIFS(rptNominalPacientesTBR!$AG$8:$AG$37,Reporte!$S$4,rptNominalPacientesTBR!$E$8:$E$37,Reporte!H41)</f>
        <v>0</v>
      </c>
      <c r="T41" s="13">
        <f>COUNTIFS(rptNominalPacientesTBR!$AG$8:$AG$37,Reporte!$T$4,rptNominalPacientesTBR!$E$8:$E$37,Reporte!H41)</f>
        <v>0</v>
      </c>
      <c r="U41" s="13">
        <f>COUNTIFS(rptNominalPacientesTBR!$AG$8:$AG$37,Reporte!$U$4,rptNominalPacientesTBR!$E$8:$E$37,Reporte!H41)</f>
        <v>0</v>
      </c>
      <c r="V41" s="13">
        <f>COUNTIFS(rptNominalPacientesTBR!$AG$8:$AG$37,Reporte!$V$4,rptNominalPacientesTBR!$E$8:$E$37,Reporte!H41)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COUNTIFS(rptNominalPacientesTBR!$AG$8:$AG$37,Reporte!$Q$4,rptNominalPacientesTBR!$E$8:$E$37,Reporte!H42)</f>
        <v>0</v>
      </c>
      <c r="R42" s="13">
        <f>COUNTIFS(rptNominalPacientesTBR!$AG$8:$AG$37,Reporte!$R$4,rptNominalPacientesTBR!$E$8:$E$37,Reporte!H42)</f>
        <v>0</v>
      </c>
      <c r="S42" s="13">
        <f>COUNTIFS(rptNominalPacientesTBR!$AG$8:$AG$37,Reporte!$S$4,rptNominalPacientesTBR!$E$8:$E$37,Reporte!H42)</f>
        <v>0</v>
      </c>
      <c r="T42" s="13">
        <f>COUNTIFS(rptNominalPacientesTBR!$AG$8:$AG$37,Reporte!$T$4,rptNominalPacientesTBR!$E$8:$E$37,Reporte!H42)</f>
        <v>0</v>
      </c>
      <c r="U42" s="13">
        <f>COUNTIFS(rptNominalPacientesTBR!$AG$8:$AG$37,Reporte!$U$4,rptNominalPacientesTBR!$E$8:$E$37,Reporte!H42)</f>
        <v>0</v>
      </c>
      <c r="V42" s="13">
        <f>COUNTIFS(rptNominalPacientesTBR!$AG$8:$AG$37,Reporte!$V$4,rptNominalPacientesTBR!$E$8:$E$37,Reporte!H42)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COUNTIFS(rptNominalPacientesTBR!$AG$8:$AG$37,Reporte!$Q$4,rptNominalPacientesTBR!$E$8:$E$37,Reporte!H43)</f>
        <v>0</v>
      </c>
      <c r="R43" s="13">
        <f>COUNTIFS(rptNominalPacientesTBR!$AG$8:$AG$37,Reporte!$R$4,rptNominalPacientesTBR!$E$8:$E$37,Reporte!H43)</f>
        <v>0</v>
      </c>
      <c r="S43" s="13">
        <f>COUNTIFS(rptNominalPacientesTBR!$AG$8:$AG$37,Reporte!$S$4,rptNominalPacientesTBR!$E$8:$E$37,Reporte!H43)</f>
        <v>0</v>
      </c>
      <c r="T43" s="13">
        <f>COUNTIFS(rptNominalPacientesTBR!$AG$8:$AG$37,Reporte!$T$4,rptNominalPacientesTBR!$E$8:$E$37,Reporte!H43)</f>
        <v>0</v>
      </c>
      <c r="U43" s="13">
        <f>COUNTIFS(rptNominalPacientesTBR!$AG$8:$AG$37,Reporte!$U$4,rptNominalPacientesTBR!$E$8:$E$37,Reporte!H43)</f>
        <v>0</v>
      </c>
      <c r="V43" s="13">
        <f>COUNTIFS(rptNominalPacientesTBR!$AG$8:$AG$37,Reporte!$V$4,rptNominalPacientesTBR!$E$8:$E$37,Reporte!H43)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COUNTIFS(rptNominalPacientesTBR!$AG$8:$AG$37,Reporte!$Q$4,rptNominalPacientesTBR!$E$8:$E$37,Reporte!H44)</f>
        <v>0</v>
      </c>
      <c r="R44" s="13">
        <f>COUNTIFS(rptNominalPacientesTBR!$AG$8:$AG$37,Reporte!$R$4,rptNominalPacientesTBR!$E$8:$E$37,Reporte!H44)</f>
        <v>0</v>
      </c>
      <c r="S44" s="13">
        <f>COUNTIFS(rptNominalPacientesTBR!$AG$8:$AG$37,Reporte!$S$4,rptNominalPacientesTBR!$E$8:$E$37,Reporte!H44)</f>
        <v>0</v>
      </c>
      <c r="T44" s="13">
        <f>COUNTIFS(rptNominalPacientesTBR!$AG$8:$AG$37,Reporte!$T$4,rptNominalPacientesTBR!$E$8:$E$37,Reporte!H44)</f>
        <v>0</v>
      </c>
      <c r="U44" s="13">
        <f>COUNTIFS(rptNominalPacientesTBR!$AG$8:$AG$37,Reporte!$U$4,rptNominalPacientesTBR!$E$8:$E$37,Reporte!H44)</f>
        <v>0</v>
      </c>
      <c r="V44" s="13">
        <f>COUNTIFS(rptNominalPacientesTBR!$AG$8:$AG$37,Reporte!$V$4,rptNominalPacientesTBR!$E$8:$E$37,Reporte!H44)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COUNTIFS(rptNominalPacientesTBR!$AG$8:$AG$37,Reporte!$Q$4,rptNominalPacientesTBR!$E$8:$E$37,Reporte!H45)</f>
        <v>0</v>
      </c>
      <c r="R45" s="13">
        <f>COUNTIFS(rptNominalPacientesTBR!$AG$8:$AG$37,Reporte!$R$4,rptNominalPacientesTBR!$E$8:$E$37,Reporte!H45)</f>
        <v>0</v>
      </c>
      <c r="S45" s="13">
        <f>COUNTIFS(rptNominalPacientesTBR!$AG$8:$AG$37,Reporte!$S$4,rptNominalPacientesTBR!$E$8:$E$37,Reporte!H45)</f>
        <v>0</v>
      </c>
      <c r="T45" s="13">
        <f>COUNTIFS(rptNominalPacientesTBR!$AG$8:$AG$37,Reporte!$T$4,rptNominalPacientesTBR!$E$8:$E$37,Reporte!H45)</f>
        <v>0</v>
      </c>
      <c r="U45" s="13">
        <f>COUNTIFS(rptNominalPacientesTBR!$AG$8:$AG$37,Reporte!$U$4,rptNominalPacientesTBR!$E$8:$E$37,Reporte!H45)</f>
        <v>0</v>
      </c>
      <c r="V45" s="13">
        <f>COUNTIFS(rptNominalPacientesTBR!$AG$8:$AG$37,Reporte!$V$4,rptNominalPacientesTBR!$E$8:$E$37,Reporte!H45)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COUNTIFS(rptNominalPacientesTBR!$AG$8:$AG$37,Reporte!$Q$4,rptNominalPacientesTBR!$E$8:$E$37,Reporte!H46)</f>
        <v>0</v>
      </c>
      <c r="R46" s="13">
        <f>COUNTIFS(rptNominalPacientesTBR!$AG$8:$AG$37,Reporte!$R$4,rptNominalPacientesTBR!$E$8:$E$37,Reporte!H46)</f>
        <v>0</v>
      </c>
      <c r="S46" s="13">
        <f>COUNTIFS(rptNominalPacientesTBR!$AG$8:$AG$37,Reporte!$S$4,rptNominalPacientesTBR!$E$8:$E$37,Reporte!H46)</f>
        <v>0</v>
      </c>
      <c r="T46" s="13">
        <f>COUNTIFS(rptNominalPacientesTBR!$AG$8:$AG$37,Reporte!$T$4,rptNominalPacientesTBR!$E$8:$E$37,Reporte!H46)</f>
        <v>0</v>
      </c>
      <c r="U46" s="13">
        <f>COUNTIFS(rptNominalPacientesTBR!$AG$8:$AG$37,Reporte!$U$4,rptNominalPacientesTBR!$E$8:$E$37,Reporte!H46)</f>
        <v>0</v>
      </c>
      <c r="V46" s="13">
        <f>COUNTIFS(rptNominalPacientesTBR!$AG$8:$AG$37,Reporte!$V$4,rptNominalPacientesTBR!$E$8:$E$37,Reporte!H46)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COUNTIFS(rptNominalPacientesTBR!$AG$8:$AG$37,Reporte!$Q$4,rptNominalPacientesTBR!$E$8:$E$37,Reporte!H47)</f>
        <v>0</v>
      </c>
      <c r="R47" s="13">
        <f>COUNTIFS(rptNominalPacientesTBR!$AG$8:$AG$37,Reporte!$R$4,rptNominalPacientesTBR!$E$8:$E$37,Reporte!H47)</f>
        <v>0</v>
      </c>
      <c r="S47" s="13">
        <f>COUNTIFS(rptNominalPacientesTBR!$AG$8:$AG$37,Reporte!$S$4,rptNominalPacientesTBR!$E$8:$E$37,Reporte!H47)</f>
        <v>0</v>
      </c>
      <c r="T47" s="13">
        <f>COUNTIFS(rptNominalPacientesTBR!$AG$8:$AG$37,Reporte!$T$4,rptNominalPacientesTBR!$E$8:$E$37,Reporte!H47)</f>
        <v>0</v>
      </c>
      <c r="U47" s="13">
        <f>COUNTIFS(rptNominalPacientesTBR!$AG$8:$AG$37,Reporte!$U$4,rptNominalPacientesTBR!$E$8:$E$37,Reporte!H47)</f>
        <v>0</v>
      </c>
      <c r="V47" s="13">
        <f>COUNTIFS(rptNominalPacientesTBR!$AG$8:$AG$37,Reporte!$V$4,rptNominalPacientesTBR!$E$8:$E$37,Reporte!H47)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COUNTIFS(rptNominalPacientesTBR!$AG$8:$AG$37,Reporte!$Q$4,rptNominalPacientesTBR!$E$8:$E$37,Reporte!H48)</f>
        <v>0</v>
      </c>
      <c r="R48" s="13">
        <f>COUNTIFS(rptNominalPacientesTBR!$AG$8:$AG$37,Reporte!$R$4,rptNominalPacientesTBR!$E$8:$E$37,Reporte!H48)</f>
        <v>0</v>
      </c>
      <c r="S48" s="13">
        <f>COUNTIFS(rptNominalPacientesTBR!$AG$8:$AG$37,Reporte!$S$4,rptNominalPacientesTBR!$E$8:$E$37,Reporte!H48)</f>
        <v>0</v>
      </c>
      <c r="T48" s="13">
        <f>COUNTIFS(rptNominalPacientesTBR!$AG$8:$AG$37,Reporte!$T$4,rptNominalPacientesTBR!$E$8:$E$37,Reporte!H48)</f>
        <v>0</v>
      </c>
      <c r="U48" s="13">
        <f>COUNTIFS(rptNominalPacientesTBR!$AG$8:$AG$37,Reporte!$U$4,rptNominalPacientesTBR!$E$8:$E$37,Reporte!H48)</f>
        <v>0</v>
      </c>
      <c r="V48" s="13">
        <f>COUNTIFS(rptNominalPacientesTBR!$AG$8:$AG$37,Reporte!$V$4,rptNominalPacientesTBR!$E$8:$E$37,Reporte!H48)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COUNTIFS(rptNominalPacientesTBR!$AG$8:$AG$37,Reporte!$Q$4,rptNominalPacientesTBR!$E$8:$E$37,Reporte!H49)</f>
        <v>0</v>
      </c>
      <c r="R49" s="13">
        <f>COUNTIFS(rptNominalPacientesTBR!$AG$8:$AG$37,Reporte!$R$4,rptNominalPacientesTBR!$E$8:$E$37,Reporte!H49)</f>
        <v>0</v>
      </c>
      <c r="S49" s="13">
        <f>COUNTIFS(rptNominalPacientesTBR!$AG$8:$AG$37,Reporte!$S$4,rptNominalPacientesTBR!$E$8:$E$37,Reporte!H49)</f>
        <v>0</v>
      </c>
      <c r="T49" s="13">
        <f>COUNTIFS(rptNominalPacientesTBR!$AG$8:$AG$37,Reporte!$T$4,rptNominalPacientesTBR!$E$8:$E$37,Reporte!H49)</f>
        <v>0</v>
      </c>
      <c r="U49" s="13">
        <f>COUNTIFS(rptNominalPacientesTBR!$AG$8:$AG$37,Reporte!$U$4,rptNominalPacientesTBR!$E$8:$E$37,Reporte!H49)</f>
        <v>0</v>
      </c>
      <c r="V49" s="13">
        <f>COUNTIFS(rptNominalPacientesTBR!$AG$8:$AG$37,Reporte!$V$4,rptNominalPacientesTBR!$E$8:$E$37,Reporte!H49)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COUNTIFS(rptNominalPacientesTBR!$AG$8:$AG$37,Reporte!$Q$4,rptNominalPacientesTBR!$E$8:$E$37,Reporte!H50)</f>
        <v>0</v>
      </c>
      <c r="R50" s="13">
        <f>COUNTIFS(rptNominalPacientesTBR!$AG$8:$AG$37,Reporte!$R$4,rptNominalPacientesTBR!$E$8:$E$37,Reporte!H50)</f>
        <v>0</v>
      </c>
      <c r="S50" s="13">
        <f>COUNTIFS(rptNominalPacientesTBR!$AG$8:$AG$37,Reporte!$S$4,rptNominalPacientesTBR!$E$8:$E$37,Reporte!H50)</f>
        <v>0</v>
      </c>
      <c r="T50" s="13">
        <f>COUNTIFS(rptNominalPacientesTBR!$AG$8:$AG$37,Reporte!$T$4,rptNominalPacientesTBR!$E$8:$E$37,Reporte!H50)</f>
        <v>0</v>
      </c>
      <c r="U50" s="13">
        <f>COUNTIFS(rptNominalPacientesTBR!$AG$8:$AG$37,Reporte!$U$4,rptNominalPacientesTBR!$E$8:$E$37,Reporte!H50)</f>
        <v>0</v>
      </c>
      <c r="V50" s="13">
        <f>COUNTIFS(rptNominalPacientesTBR!$AG$8:$AG$37,Reporte!$V$4,rptNominalPacientesTBR!$E$8:$E$37,Reporte!H50)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COUNTIFS(rptNominalPacientesTBR!$AG$8:$AG$37,Reporte!$Q$4,rptNominalPacientesTBR!$E$8:$E$37,Reporte!H51)</f>
        <v>0</v>
      </c>
      <c r="R51" s="13">
        <f>COUNTIFS(rptNominalPacientesTBR!$AG$8:$AG$37,Reporte!$R$4,rptNominalPacientesTBR!$E$8:$E$37,Reporte!H51)</f>
        <v>0</v>
      </c>
      <c r="S51" s="13">
        <f>COUNTIFS(rptNominalPacientesTBR!$AG$8:$AG$37,Reporte!$S$4,rptNominalPacientesTBR!$E$8:$E$37,Reporte!H51)</f>
        <v>0</v>
      </c>
      <c r="T51" s="13">
        <f>COUNTIFS(rptNominalPacientesTBR!$AG$8:$AG$37,Reporte!$T$4,rptNominalPacientesTBR!$E$8:$E$37,Reporte!H51)</f>
        <v>0</v>
      </c>
      <c r="U51" s="13">
        <f>COUNTIFS(rptNominalPacientesTBR!$AG$8:$AG$37,Reporte!$U$4,rptNominalPacientesTBR!$E$8:$E$37,Reporte!H51)</f>
        <v>0</v>
      </c>
      <c r="V51" s="13">
        <f>COUNTIFS(rptNominalPacientesTBR!$AG$8:$AG$37,Reporte!$V$4,rptNominalPacientesTBR!$E$8:$E$37,Reporte!H51)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COUNTIFS(rptNominalPacientesTBR!$AG$8:$AG$37,Reporte!$Q$4,rptNominalPacientesTBR!$E$8:$E$37,Reporte!H52)</f>
        <v>0</v>
      </c>
      <c r="R52" s="13">
        <f>COUNTIFS(rptNominalPacientesTBR!$AG$8:$AG$37,Reporte!$R$4,rptNominalPacientesTBR!$E$8:$E$37,Reporte!H52)</f>
        <v>0</v>
      </c>
      <c r="S52" s="13">
        <f>COUNTIFS(rptNominalPacientesTBR!$AG$8:$AG$37,Reporte!$S$4,rptNominalPacientesTBR!$E$8:$E$37,Reporte!H52)</f>
        <v>0</v>
      </c>
      <c r="T52" s="13">
        <f>COUNTIFS(rptNominalPacientesTBR!$AG$8:$AG$37,Reporte!$T$4,rptNominalPacientesTBR!$E$8:$E$37,Reporte!H52)</f>
        <v>0</v>
      </c>
      <c r="U52" s="13">
        <f>COUNTIFS(rptNominalPacientesTBR!$AG$8:$AG$37,Reporte!$U$4,rptNominalPacientesTBR!$E$8:$E$37,Reporte!H52)</f>
        <v>0</v>
      </c>
      <c r="V52" s="13">
        <f>COUNTIFS(rptNominalPacientesTBR!$AG$8:$AG$37,Reporte!$V$4,rptNominalPacientesTBR!$E$8:$E$37,Reporte!H52)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COUNTIFS(rptNominalPacientesTBR!$AG$8:$AG$37,Reporte!$Q$4,rptNominalPacientesTBR!$E$8:$E$37,Reporte!H53)</f>
        <v>0</v>
      </c>
      <c r="R53" s="13">
        <f>COUNTIFS(rptNominalPacientesTBR!$AG$8:$AG$37,Reporte!$R$4,rptNominalPacientesTBR!$E$8:$E$37,Reporte!H53)</f>
        <v>0</v>
      </c>
      <c r="S53" s="13">
        <f>COUNTIFS(rptNominalPacientesTBR!$AG$8:$AG$37,Reporte!$S$4,rptNominalPacientesTBR!$E$8:$E$37,Reporte!H53)</f>
        <v>0</v>
      </c>
      <c r="T53" s="13">
        <f>COUNTIFS(rptNominalPacientesTBR!$AG$8:$AG$37,Reporte!$T$4,rptNominalPacientesTBR!$E$8:$E$37,Reporte!H53)</f>
        <v>0</v>
      </c>
      <c r="U53" s="13">
        <f>COUNTIFS(rptNominalPacientesTBR!$AG$8:$AG$37,Reporte!$U$4,rptNominalPacientesTBR!$E$8:$E$37,Reporte!H53)</f>
        <v>0</v>
      </c>
      <c r="V53" s="13">
        <f>COUNTIFS(rptNominalPacientesTBR!$AG$8:$AG$37,Reporte!$V$4,rptNominalPacientesTBR!$E$8:$E$37,Reporte!H53)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COUNTIFS(rptNominalPacientesTBR!$AG$8:$AG$37,Reporte!$Q$4,rptNominalPacientesTBR!$E$8:$E$37,Reporte!H54)</f>
        <v>0</v>
      </c>
      <c r="R54" s="13">
        <f>COUNTIFS(rptNominalPacientesTBR!$AG$8:$AG$37,Reporte!$R$4,rptNominalPacientesTBR!$E$8:$E$37,Reporte!H54)</f>
        <v>0</v>
      </c>
      <c r="S54" s="13">
        <f>COUNTIFS(rptNominalPacientesTBR!$AG$8:$AG$37,Reporte!$S$4,rptNominalPacientesTBR!$E$8:$E$37,Reporte!H54)</f>
        <v>0</v>
      </c>
      <c r="T54" s="13">
        <f>COUNTIFS(rptNominalPacientesTBR!$AG$8:$AG$37,Reporte!$T$4,rptNominalPacientesTBR!$E$8:$E$37,Reporte!H54)</f>
        <v>0</v>
      </c>
      <c r="U54" s="13">
        <f>COUNTIFS(rptNominalPacientesTBR!$AG$8:$AG$37,Reporte!$U$4,rptNominalPacientesTBR!$E$8:$E$37,Reporte!H54)</f>
        <v>0</v>
      </c>
      <c r="V54" s="13">
        <f>COUNTIFS(rptNominalPacientesTBR!$AG$8:$AG$37,Reporte!$V$4,rptNominalPacientesTBR!$E$8:$E$37,Reporte!H54)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1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1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COUNTIFS(rptNominalPacientesTBR!$AG$8:$AG$37,Reporte!$Q$4,rptNominalPacientesTBR!$E$8:$E$37,Reporte!H55)</f>
        <v>0</v>
      </c>
      <c r="R55" s="13">
        <f>COUNTIFS(rptNominalPacientesTBR!$AG$8:$AG$37,Reporte!$R$4,rptNominalPacientesTBR!$E$8:$E$37,Reporte!H55)</f>
        <v>1</v>
      </c>
      <c r="S55" s="13">
        <f>COUNTIFS(rptNominalPacientesTBR!$AG$8:$AG$37,Reporte!$S$4,rptNominalPacientesTBR!$E$8:$E$37,Reporte!H55)</f>
        <v>0</v>
      </c>
      <c r="T55" s="13">
        <f>COUNTIFS(rptNominalPacientesTBR!$AG$8:$AG$37,Reporte!$T$4,rptNominalPacientesTBR!$E$8:$E$37,Reporte!H55)</f>
        <v>0</v>
      </c>
      <c r="U55" s="13">
        <f>COUNTIFS(rptNominalPacientesTBR!$AG$8:$AG$37,Reporte!$U$4,rptNominalPacientesTBR!$E$8:$E$37,Reporte!H55)</f>
        <v>0</v>
      </c>
      <c r="V55" s="13">
        <f>COUNTIFS(rptNominalPacientesTBR!$AG$8:$AG$37,Reporte!$V$4,rptNominalPacientesTBR!$E$8:$E$37,Reporte!H55)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1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1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1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1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1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1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1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1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1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1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1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1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1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1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1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1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1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1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1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1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1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1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1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COUNTIFS(rptNominalPacientesTBR!$AG$8:$AG$37,Reporte!$Q$4,rptNominalPacientesTBR!$E$8:$E$37,Reporte!H56)</f>
        <v>0</v>
      </c>
      <c r="R56" s="13">
        <f>COUNTIFS(rptNominalPacientesTBR!$AG$8:$AG$37,Reporte!$R$4,rptNominalPacientesTBR!$E$8:$E$37,Reporte!H56)</f>
        <v>0</v>
      </c>
      <c r="S56" s="13">
        <f>COUNTIFS(rptNominalPacientesTBR!$AG$8:$AG$37,Reporte!$S$4,rptNominalPacientesTBR!$E$8:$E$37,Reporte!H56)</f>
        <v>0</v>
      </c>
      <c r="T56" s="13">
        <f>COUNTIFS(rptNominalPacientesTBR!$AG$8:$AG$37,Reporte!$T$4,rptNominalPacientesTBR!$E$8:$E$37,Reporte!H56)</f>
        <v>0</v>
      </c>
      <c r="U56" s="13">
        <f>COUNTIFS(rptNominalPacientesTBR!$AG$8:$AG$37,Reporte!$U$4,rptNominalPacientesTBR!$E$8:$E$37,Reporte!H56)</f>
        <v>0</v>
      </c>
      <c r="V56" s="13">
        <f>COUNTIFS(rptNominalPacientesTBR!$AG$8:$AG$37,Reporte!$V$4,rptNominalPacientesTBR!$E$8:$E$37,Reporte!H56)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COUNTIFS(rptNominalPacientesTBR!$AG$8:$AG$37,Reporte!$Q$4,rptNominalPacientesTBR!$E$8:$E$37,Reporte!H57)</f>
        <v>0</v>
      </c>
      <c r="R57" s="13">
        <f>COUNTIFS(rptNominalPacientesTBR!$AG$8:$AG$37,Reporte!$R$4,rptNominalPacientesTBR!$E$8:$E$37,Reporte!H57)</f>
        <v>0</v>
      </c>
      <c r="S57" s="13">
        <f>COUNTIFS(rptNominalPacientesTBR!$AG$8:$AG$37,Reporte!$S$4,rptNominalPacientesTBR!$E$8:$E$37,Reporte!H57)</f>
        <v>0</v>
      </c>
      <c r="T57" s="13">
        <f>COUNTIFS(rptNominalPacientesTBR!$AG$8:$AG$37,Reporte!$T$4,rptNominalPacientesTBR!$E$8:$E$37,Reporte!H57)</f>
        <v>0</v>
      </c>
      <c r="U57" s="13">
        <f>COUNTIFS(rptNominalPacientesTBR!$AG$8:$AG$37,Reporte!$U$4,rptNominalPacientesTBR!$E$8:$E$37,Reporte!H57)</f>
        <v>0</v>
      </c>
      <c r="V57" s="13">
        <f>COUNTIFS(rptNominalPacientesTBR!$AG$8:$AG$37,Reporte!$V$4,rptNominalPacientesTBR!$E$8:$E$37,Reporte!H57)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COUNTIFS(rptNominalPacientesTBR!$AG$8:$AG$37,Reporte!$Q$4,rptNominalPacientesTBR!$E$8:$E$37,Reporte!H58)</f>
        <v>0</v>
      </c>
      <c r="R58" s="13">
        <f>COUNTIFS(rptNominalPacientesTBR!$AG$8:$AG$37,Reporte!$R$4,rptNominalPacientesTBR!$E$8:$E$37,Reporte!H58)</f>
        <v>0</v>
      </c>
      <c r="S58" s="13">
        <f>COUNTIFS(rptNominalPacientesTBR!$AG$8:$AG$37,Reporte!$S$4,rptNominalPacientesTBR!$E$8:$E$37,Reporte!H58)</f>
        <v>0</v>
      </c>
      <c r="T58" s="13">
        <f>COUNTIFS(rptNominalPacientesTBR!$AG$8:$AG$37,Reporte!$T$4,rptNominalPacientesTBR!$E$8:$E$37,Reporte!H58)</f>
        <v>0</v>
      </c>
      <c r="U58" s="13">
        <f>COUNTIFS(rptNominalPacientesTBR!$AG$8:$AG$37,Reporte!$U$4,rptNominalPacientesTBR!$E$8:$E$37,Reporte!H58)</f>
        <v>0</v>
      </c>
      <c r="V58" s="13">
        <f>COUNTIFS(rptNominalPacientesTBR!$AG$8:$AG$37,Reporte!$V$4,rptNominalPacientesTBR!$E$8:$E$37,Reporte!H58)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COUNTIFS(rptNominalPacientesTBR!$AG$8:$AG$37,Reporte!$Q$4,rptNominalPacientesTBR!$E$8:$E$37,Reporte!H59)</f>
        <v>0</v>
      </c>
      <c r="R59" s="13">
        <f>COUNTIFS(rptNominalPacientesTBR!$AG$8:$AG$37,Reporte!$R$4,rptNominalPacientesTBR!$E$8:$E$37,Reporte!H59)</f>
        <v>0</v>
      </c>
      <c r="S59" s="13">
        <f>COUNTIFS(rptNominalPacientesTBR!$AG$8:$AG$37,Reporte!$S$4,rptNominalPacientesTBR!$E$8:$E$37,Reporte!H59)</f>
        <v>0</v>
      </c>
      <c r="T59" s="13">
        <f>COUNTIFS(rptNominalPacientesTBR!$AG$8:$AG$37,Reporte!$T$4,rptNominalPacientesTBR!$E$8:$E$37,Reporte!H59)</f>
        <v>0</v>
      </c>
      <c r="U59" s="13">
        <f>COUNTIFS(rptNominalPacientesTBR!$AG$8:$AG$37,Reporte!$U$4,rptNominalPacientesTBR!$E$8:$E$37,Reporte!H59)</f>
        <v>0</v>
      </c>
      <c r="V59" s="13">
        <f>COUNTIFS(rptNominalPacientesTBR!$AG$8:$AG$37,Reporte!$V$4,rptNominalPacientesTBR!$E$8:$E$37,Reporte!H59)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COUNTIFS(rptNominalPacientesTBR!$AG$8:$AG$37,Reporte!$Q$4,rptNominalPacientesTBR!$E$8:$E$37,Reporte!H60)</f>
        <v>0</v>
      </c>
      <c r="R60" s="13">
        <f>COUNTIFS(rptNominalPacientesTBR!$AG$8:$AG$37,Reporte!$R$4,rptNominalPacientesTBR!$E$8:$E$37,Reporte!H60)</f>
        <v>0</v>
      </c>
      <c r="S60" s="13">
        <f>COUNTIFS(rptNominalPacientesTBR!$AG$8:$AG$37,Reporte!$S$4,rptNominalPacientesTBR!$E$8:$E$37,Reporte!H60)</f>
        <v>0</v>
      </c>
      <c r="T60" s="13">
        <f>COUNTIFS(rptNominalPacientesTBR!$AG$8:$AG$37,Reporte!$T$4,rptNominalPacientesTBR!$E$8:$E$37,Reporte!H60)</f>
        <v>0</v>
      </c>
      <c r="U60" s="13">
        <f>COUNTIFS(rptNominalPacientesTBR!$AG$8:$AG$37,Reporte!$U$4,rptNominalPacientesTBR!$E$8:$E$37,Reporte!H60)</f>
        <v>0</v>
      </c>
      <c r="V60" s="13">
        <f>COUNTIFS(rptNominalPacientesTBR!$AG$8:$AG$37,Reporte!$V$4,rptNominalPacientesTBR!$E$8:$E$37,Reporte!H60)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COUNTIFS(rptNominalPacientesTBR!$AG$8:$AG$37,Reporte!$Q$4,rptNominalPacientesTBR!$E$8:$E$37,Reporte!H61)</f>
        <v>0</v>
      </c>
      <c r="R61" s="13">
        <f>COUNTIFS(rptNominalPacientesTBR!$AG$8:$AG$37,Reporte!$R$4,rptNominalPacientesTBR!$E$8:$E$37,Reporte!H61)</f>
        <v>0</v>
      </c>
      <c r="S61" s="13">
        <f>COUNTIFS(rptNominalPacientesTBR!$AG$8:$AG$37,Reporte!$S$4,rptNominalPacientesTBR!$E$8:$E$37,Reporte!H61)</f>
        <v>0</v>
      </c>
      <c r="T61" s="13">
        <f>COUNTIFS(rptNominalPacientesTBR!$AG$8:$AG$37,Reporte!$T$4,rptNominalPacientesTBR!$E$8:$E$37,Reporte!H61)</f>
        <v>0</v>
      </c>
      <c r="U61" s="13">
        <f>COUNTIFS(rptNominalPacientesTBR!$AG$8:$AG$37,Reporte!$U$4,rptNominalPacientesTBR!$E$8:$E$37,Reporte!H61)</f>
        <v>0</v>
      </c>
      <c r="V61" s="13">
        <f>COUNTIFS(rptNominalPacientesTBR!$AG$8:$AG$37,Reporte!$V$4,rptNominalPacientesTBR!$E$8:$E$37,Reporte!H61)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COUNTIFS(rptNominalPacientesTBR!$AG$8:$AG$37,Reporte!$Q$4,rptNominalPacientesTBR!$E$8:$E$37,Reporte!H62)</f>
        <v>0</v>
      </c>
      <c r="R62" s="13">
        <f>COUNTIFS(rptNominalPacientesTBR!$AG$8:$AG$37,Reporte!$R$4,rptNominalPacientesTBR!$E$8:$E$37,Reporte!H62)</f>
        <v>0</v>
      </c>
      <c r="S62" s="13">
        <f>COUNTIFS(rptNominalPacientesTBR!$AG$8:$AG$37,Reporte!$S$4,rptNominalPacientesTBR!$E$8:$E$37,Reporte!H62)</f>
        <v>0</v>
      </c>
      <c r="T62" s="13">
        <f>COUNTIFS(rptNominalPacientesTBR!$AG$8:$AG$37,Reporte!$T$4,rptNominalPacientesTBR!$E$8:$E$37,Reporte!H62)</f>
        <v>0</v>
      </c>
      <c r="U62" s="13">
        <f>COUNTIFS(rptNominalPacientesTBR!$AG$8:$AG$37,Reporte!$U$4,rptNominalPacientesTBR!$E$8:$E$37,Reporte!H62)</f>
        <v>0</v>
      </c>
      <c r="V62" s="13">
        <f>COUNTIFS(rptNominalPacientesTBR!$AG$8:$AG$37,Reporte!$V$4,rptNominalPacientesTBR!$E$8:$E$37,Reporte!H62)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COUNTIFS(rptNominalPacientesTBR!$AG$8:$AG$37,Reporte!$Q$4,rptNominalPacientesTBR!$E$8:$E$37,Reporte!H63)</f>
        <v>0</v>
      </c>
      <c r="R63" s="13">
        <f>COUNTIFS(rptNominalPacientesTBR!$AG$8:$AG$37,Reporte!$R$4,rptNominalPacientesTBR!$E$8:$E$37,Reporte!H63)</f>
        <v>0</v>
      </c>
      <c r="S63" s="13">
        <f>COUNTIFS(rptNominalPacientesTBR!$AG$8:$AG$37,Reporte!$S$4,rptNominalPacientesTBR!$E$8:$E$37,Reporte!H63)</f>
        <v>0</v>
      </c>
      <c r="T63" s="13">
        <f>COUNTIFS(rptNominalPacientesTBR!$AG$8:$AG$37,Reporte!$T$4,rptNominalPacientesTBR!$E$8:$E$37,Reporte!H63)</f>
        <v>0</v>
      </c>
      <c r="U63" s="13">
        <f>COUNTIFS(rptNominalPacientesTBR!$AG$8:$AG$37,Reporte!$U$4,rptNominalPacientesTBR!$E$8:$E$37,Reporte!H63)</f>
        <v>0</v>
      </c>
      <c r="V63" s="13">
        <f>COUNTIFS(rptNominalPacientesTBR!$AG$8:$AG$37,Reporte!$V$4,rptNominalPacientesTBR!$E$8:$E$37,Reporte!H63)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COUNTIFS(rptNominalPacientesTBR!$AG$8:$AG$37,Reporte!$Q$4,rptNominalPacientesTBR!$E$8:$E$37,Reporte!H64)</f>
        <v>0</v>
      </c>
      <c r="R64" s="13">
        <f>COUNTIFS(rptNominalPacientesTBR!$AG$8:$AG$37,Reporte!$R$4,rptNominalPacientesTBR!$E$8:$E$37,Reporte!H64)</f>
        <v>0</v>
      </c>
      <c r="S64" s="13">
        <f>COUNTIFS(rptNominalPacientesTBR!$AG$8:$AG$37,Reporte!$S$4,rptNominalPacientesTBR!$E$8:$E$37,Reporte!H64)</f>
        <v>0</v>
      </c>
      <c r="T64" s="13">
        <f>COUNTIFS(rptNominalPacientesTBR!$AG$8:$AG$37,Reporte!$T$4,rptNominalPacientesTBR!$E$8:$E$37,Reporte!H64)</f>
        <v>0</v>
      </c>
      <c r="U64" s="13">
        <f>COUNTIFS(rptNominalPacientesTBR!$AG$8:$AG$37,Reporte!$U$4,rptNominalPacientesTBR!$E$8:$E$37,Reporte!H64)</f>
        <v>0</v>
      </c>
      <c r="V64" s="13">
        <f>COUNTIFS(rptNominalPacientesTBR!$AG$8:$AG$37,Reporte!$V$4,rptNominalPacientesTBR!$E$8:$E$37,Reporte!H64)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COUNTIFS(rptNominalPacientesTBR!$AG$8:$AG$37,Reporte!$Q$4,rptNominalPacientesTBR!$E$8:$E$37,Reporte!H65)</f>
        <v>0</v>
      </c>
      <c r="R65" s="13">
        <f>COUNTIFS(rptNominalPacientesTBR!$AG$8:$AG$37,Reporte!$R$4,rptNominalPacientesTBR!$E$8:$E$37,Reporte!H65)</f>
        <v>0</v>
      </c>
      <c r="S65" s="13">
        <f>COUNTIFS(rptNominalPacientesTBR!$AG$8:$AG$37,Reporte!$S$4,rptNominalPacientesTBR!$E$8:$E$37,Reporte!H65)</f>
        <v>0</v>
      </c>
      <c r="T65" s="13">
        <f>COUNTIFS(rptNominalPacientesTBR!$AG$8:$AG$37,Reporte!$T$4,rptNominalPacientesTBR!$E$8:$E$37,Reporte!H65)</f>
        <v>0</v>
      </c>
      <c r="U65" s="13">
        <f>COUNTIFS(rptNominalPacientesTBR!$AG$8:$AG$37,Reporte!$U$4,rptNominalPacientesTBR!$E$8:$E$37,Reporte!H65)</f>
        <v>0</v>
      </c>
      <c r="V65" s="13">
        <f>COUNTIFS(rptNominalPacientesTBR!$AG$8:$AG$37,Reporte!$V$4,rptNominalPacientesTBR!$E$8:$E$37,Reporte!H65)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COUNTIFS(rptNominalPacientesTBR!$AG$8:$AG$37,Reporte!$Q$4,rptNominalPacientesTBR!$E$8:$E$37,Reporte!H66)</f>
        <v>0</v>
      </c>
      <c r="R66" s="13">
        <f>COUNTIFS(rptNominalPacientesTBR!$AG$8:$AG$37,Reporte!$R$4,rptNominalPacientesTBR!$E$8:$E$37,Reporte!H66)</f>
        <v>0</v>
      </c>
      <c r="S66" s="13">
        <f>COUNTIFS(rptNominalPacientesTBR!$AG$8:$AG$37,Reporte!$S$4,rptNominalPacientesTBR!$E$8:$E$37,Reporte!H66)</f>
        <v>0</v>
      </c>
      <c r="T66" s="13">
        <f>COUNTIFS(rptNominalPacientesTBR!$AG$8:$AG$37,Reporte!$T$4,rptNominalPacientesTBR!$E$8:$E$37,Reporte!H66)</f>
        <v>0</v>
      </c>
      <c r="U66" s="13">
        <f>COUNTIFS(rptNominalPacientesTBR!$AG$8:$AG$37,Reporte!$U$4,rptNominalPacientesTBR!$E$8:$E$37,Reporte!H66)</f>
        <v>0</v>
      </c>
      <c r="V66" s="13">
        <f>COUNTIFS(rptNominalPacientesTBR!$AG$8:$AG$37,Reporte!$V$4,rptNominalPacientesTBR!$E$8:$E$37,Reporte!H66)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COUNTIFS(rptNominalPacientesTBR!$AG$8:$AG$37,Reporte!$Q$4,rptNominalPacientesTBR!$E$8:$E$37,Reporte!H67)</f>
        <v>0</v>
      </c>
      <c r="R67" s="13">
        <f>COUNTIFS(rptNominalPacientesTBR!$AG$8:$AG$37,Reporte!$R$4,rptNominalPacientesTBR!$E$8:$E$37,Reporte!H67)</f>
        <v>0</v>
      </c>
      <c r="S67" s="13">
        <f>COUNTIFS(rptNominalPacientesTBR!$AG$8:$AG$37,Reporte!$S$4,rptNominalPacientesTBR!$E$8:$E$37,Reporte!H67)</f>
        <v>0</v>
      </c>
      <c r="T67" s="13">
        <f>COUNTIFS(rptNominalPacientesTBR!$AG$8:$AG$37,Reporte!$T$4,rptNominalPacientesTBR!$E$8:$E$37,Reporte!H67)</f>
        <v>0</v>
      </c>
      <c r="U67" s="13">
        <f>COUNTIFS(rptNominalPacientesTBR!$AG$8:$AG$37,Reporte!$U$4,rptNominalPacientesTBR!$E$8:$E$37,Reporte!H67)</f>
        <v>0</v>
      </c>
      <c r="V67" s="13">
        <f>COUNTIFS(rptNominalPacientesTBR!$AG$8:$AG$37,Reporte!$V$4,rptNominalPacientesTBR!$E$8:$E$37,Reporte!H67)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COUNTIFS(rptNominalPacientesTBR!$AG$8:$AG$37,Reporte!$Q$4,rptNominalPacientesTBR!$E$8:$E$37,Reporte!H68)</f>
        <v>0</v>
      </c>
      <c r="R68" s="13">
        <f>COUNTIFS(rptNominalPacientesTBR!$AG$8:$AG$37,Reporte!$R$4,rptNominalPacientesTBR!$E$8:$E$37,Reporte!H68)</f>
        <v>0</v>
      </c>
      <c r="S68" s="13">
        <f>COUNTIFS(rptNominalPacientesTBR!$AG$8:$AG$37,Reporte!$S$4,rptNominalPacientesTBR!$E$8:$E$37,Reporte!H68)</f>
        <v>0</v>
      </c>
      <c r="T68" s="13">
        <f>COUNTIFS(rptNominalPacientesTBR!$AG$8:$AG$37,Reporte!$T$4,rptNominalPacientesTBR!$E$8:$E$37,Reporte!H68)</f>
        <v>0</v>
      </c>
      <c r="U68" s="13">
        <f>COUNTIFS(rptNominalPacientesTBR!$AG$8:$AG$37,Reporte!$U$4,rptNominalPacientesTBR!$E$8:$E$37,Reporte!H68)</f>
        <v>0</v>
      </c>
      <c r="V68" s="13">
        <f>COUNTIFS(rptNominalPacientesTBR!$AG$8:$AG$37,Reporte!$V$4,rptNominalPacientesTBR!$E$8:$E$37,Reporte!H68)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COUNTIFS(rptNominalPacientesTBR!$AG$8:$AG$37,Reporte!$Q$4,rptNominalPacientesTBR!$E$8:$E$37,Reporte!H69)</f>
        <v>0</v>
      </c>
      <c r="R69" s="13">
        <f>COUNTIFS(rptNominalPacientesTBR!$AG$8:$AG$37,Reporte!$R$4,rptNominalPacientesTBR!$E$8:$E$37,Reporte!H69)</f>
        <v>0</v>
      </c>
      <c r="S69" s="13">
        <f>COUNTIFS(rptNominalPacientesTBR!$AG$8:$AG$37,Reporte!$S$4,rptNominalPacientesTBR!$E$8:$E$37,Reporte!H69)</f>
        <v>0</v>
      </c>
      <c r="T69" s="13">
        <f>COUNTIFS(rptNominalPacientesTBR!$AG$8:$AG$37,Reporte!$T$4,rptNominalPacientesTBR!$E$8:$E$37,Reporte!H69)</f>
        <v>0</v>
      </c>
      <c r="U69" s="13">
        <f>COUNTIFS(rptNominalPacientesTBR!$AG$8:$AG$37,Reporte!$U$4,rptNominalPacientesTBR!$E$8:$E$37,Reporte!H69)</f>
        <v>0</v>
      </c>
      <c r="V69" s="13">
        <f>COUNTIFS(rptNominalPacientesTBR!$AG$8:$AG$37,Reporte!$V$4,rptNominalPacientesTBR!$E$8:$E$37,Reporte!H69)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COUNTIFS(rptNominalPacientesTBR!$AG$8:$AG$37,Reporte!$Q$4,rptNominalPacientesTBR!$E$8:$E$37,Reporte!H70)</f>
        <v>0</v>
      </c>
      <c r="R70" s="13">
        <f>COUNTIFS(rptNominalPacientesTBR!$AG$8:$AG$37,Reporte!$R$4,rptNominalPacientesTBR!$E$8:$E$37,Reporte!H70)</f>
        <v>0</v>
      </c>
      <c r="S70" s="13">
        <f>COUNTIFS(rptNominalPacientesTBR!$AG$8:$AG$37,Reporte!$S$4,rptNominalPacientesTBR!$E$8:$E$37,Reporte!H70)</f>
        <v>0</v>
      </c>
      <c r="T70" s="13">
        <f>COUNTIFS(rptNominalPacientesTBR!$AG$8:$AG$37,Reporte!$T$4,rptNominalPacientesTBR!$E$8:$E$37,Reporte!H70)</f>
        <v>0</v>
      </c>
      <c r="U70" s="13">
        <f>COUNTIFS(rptNominalPacientesTBR!$AG$8:$AG$37,Reporte!$U$4,rptNominalPacientesTBR!$E$8:$E$37,Reporte!H70)</f>
        <v>0</v>
      </c>
      <c r="V70" s="13">
        <f>COUNTIFS(rptNominalPacientesTBR!$AG$8:$AG$37,Reporte!$V$4,rptNominalPacientesTBR!$E$8:$E$37,Reporte!H70)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COUNTIFS(rptNominalPacientesTBR!$AG$8:$AG$37,Reporte!$Q$4,rptNominalPacientesTBR!$E$8:$E$37,Reporte!H71)</f>
        <v>0</v>
      </c>
      <c r="R71" s="13">
        <f>COUNTIFS(rptNominalPacientesTBR!$AG$8:$AG$37,Reporte!$R$4,rptNominalPacientesTBR!$E$8:$E$37,Reporte!H71)</f>
        <v>0</v>
      </c>
      <c r="S71" s="13">
        <f>COUNTIFS(rptNominalPacientesTBR!$AG$8:$AG$37,Reporte!$S$4,rptNominalPacientesTBR!$E$8:$E$37,Reporte!H71)</f>
        <v>0</v>
      </c>
      <c r="T71" s="13">
        <f>COUNTIFS(rptNominalPacientesTBR!$AG$8:$AG$37,Reporte!$T$4,rptNominalPacientesTBR!$E$8:$E$37,Reporte!H71)</f>
        <v>0</v>
      </c>
      <c r="U71" s="13">
        <f>COUNTIFS(rptNominalPacientesTBR!$AG$8:$AG$37,Reporte!$U$4,rptNominalPacientesTBR!$E$8:$E$37,Reporte!H71)</f>
        <v>0</v>
      </c>
      <c r="V71" s="13">
        <f>COUNTIFS(rptNominalPacientesTBR!$AG$8:$AG$37,Reporte!$V$4,rptNominalPacientesTBR!$E$8:$E$37,Reporte!H71)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COUNTIFS(rptNominalPacientesTBR!$AG$8:$AG$37,Reporte!$Q$4,rptNominalPacientesTBR!$E$8:$E$37,Reporte!H72)</f>
        <v>0</v>
      </c>
      <c r="R72" s="13">
        <f>COUNTIFS(rptNominalPacientesTBR!$AG$8:$AG$37,Reporte!$R$4,rptNominalPacientesTBR!$E$8:$E$37,Reporte!H72)</f>
        <v>0</v>
      </c>
      <c r="S72" s="13">
        <f>COUNTIFS(rptNominalPacientesTBR!$AG$8:$AG$37,Reporte!$S$4,rptNominalPacientesTBR!$E$8:$E$37,Reporte!H72)</f>
        <v>0</v>
      </c>
      <c r="T72" s="13">
        <f>COUNTIFS(rptNominalPacientesTBR!$AG$8:$AG$37,Reporte!$T$4,rptNominalPacientesTBR!$E$8:$E$37,Reporte!H72)</f>
        <v>0</v>
      </c>
      <c r="U72" s="13">
        <f>COUNTIFS(rptNominalPacientesTBR!$AG$8:$AG$37,Reporte!$U$4,rptNominalPacientesTBR!$E$8:$E$37,Reporte!H72)</f>
        <v>0</v>
      </c>
      <c r="V72" s="13">
        <f>COUNTIFS(rptNominalPacientesTBR!$AG$8:$AG$37,Reporte!$V$4,rptNominalPacientesTBR!$E$8:$E$37,Reporte!H72)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COUNTIFS(rptNominalPacientesTBR!$AG$8:$AG$37,Reporte!$Q$4,rptNominalPacientesTBR!$E$8:$E$37,Reporte!H73)</f>
        <v>0</v>
      </c>
      <c r="R73" s="13">
        <f>COUNTIFS(rptNominalPacientesTBR!$AG$8:$AG$37,Reporte!$R$4,rptNominalPacientesTBR!$E$8:$E$37,Reporte!H73)</f>
        <v>0</v>
      </c>
      <c r="S73" s="13">
        <f>COUNTIFS(rptNominalPacientesTBR!$AG$8:$AG$37,Reporte!$S$4,rptNominalPacientesTBR!$E$8:$E$37,Reporte!H73)</f>
        <v>0</v>
      </c>
      <c r="T73" s="13">
        <f>COUNTIFS(rptNominalPacientesTBR!$AG$8:$AG$37,Reporte!$T$4,rptNominalPacientesTBR!$E$8:$E$37,Reporte!H73)</f>
        <v>0</v>
      </c>
      <c r="U73" s="13">
        <f>COUNTIFS(rptNominalPacientesTBR!$AG$8:$AG$37,Reporte!$U$4,rptNominalPacientesTBR!$E$8:$E$37,Reporte!H73)</f>
        <v>0</v>
      </c>
      <c r="V73" s="13">
        <f>COUNTIFS(rptNominalPacientesTBR!$AG$8:$AG$37,Reporte!$V$4,rptNominalPacientesTBR!$E$8:$E$37,Reporte!H73)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COUNTIFS(rptNominalPacientesTBR!$AG$8:$AG$37,Reporte!$Q$4,rptNominalPacientesTBR!$E$8:$E$37,Reporte!H74)</f>
        <v>0</v>
      </c>
      <c r="R74" s="13">
        <f>COUNTIFS(rptNominalPacientesTBR!$AG$8:$AG$37,Reporte!$R$4,rptNominalPacientesTBR!$E$8:$E$37,Reporte!H74)</f>
        <v>0</v>
      </c>
      <c r="S74" s="13">
        <f>COUNTIFS(rptNominalPacientesTBR!$AG$8:$AG$37,Reporte!$S$4,rptNominalPacientesTBR!$E$8:$E$37,Reporte!H74)</f>
        <v>0</v>
      </c>
      <c r="T74" s="13">
        <f>COUNTIFS(rptNominalPacientesTBR!$AG$8:$AG$37,Reporte!$T$4,rptNominalPacientesTBR!$E$8:$E$37,Reporte!H74)</f>
        <v>0</v>
      </c>
      <c r="U74" s="13">
        <f>COUNTIFS(rptNominalPacientesTBR!$AG$8:$AG$37,Reporte!$U$4,rptNominalPacientesTBR!$E$8:$E$37,Reporte!H74)</f>
        <v>0</v>
      </c>
      <c r="V74" s="13">
        <f>COUNTIFS(rptNominalPacientesTBR!$AG$8:$AG$37,Reporte!$V$4,rptNominalPacientesTBR!$E$8:$E$37,Reporte!H74)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COUNTIFS(rptNominalPacientesTBR!$AG$8:$AG$37,Reporte!$Q$4,rptNominalPacientesTBR!$E$8:$E$37,Reporte!H75)</f>
        <v>0</v>
      </c>
      <c r="R75" s="13">
        <f>COUNTIFS(rptNominalPacientesTBR!$AG$8:$AG$37,Reporte!$R$4,rptNominalPacientesTBR!$E$8:$E$37,Reporte!H75)</f>
        <v>0</v>
      </c>
      <c r="S75" s="13">
        <f>COUNTIFS(rptNominalPacientesTBR!$AG$8:$AG$37,Reporte!$S$4,rptNominalPacientesTBR!$E$8:$E$37,Reporte!H75)</f>
        <v>0</v>
      </c>
      <c r="T75" s="13">
        <f>COUNTIFS(rptNominalPacientesTBR!$AG$8:$AG$37,Reporte!$T$4,rptNominalPacientesTBR!$E$8:$E$37,Reporte!H75)</f>
        <v>0</v>
      </c>
      <c r="U75" s="13">
        <f>COUNTIFS(rptNominalPacientesTBR!$AG$8:$AG$37,Reporte!$U$4,rptNominalPacientesTBR!$E$8:$E$37,Reporte!H75)</f>
        <v>0</v>
      </c>
      <c r="V75" s="13">
        <f>COUNTIFS(rptNominalPacientesTBR!$AG$8:$AG$37,Reporte!$V$4,rptNominalPacientesTBR!$E$8:$E$37,Reporte!H75)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COUNTIFS(rptNominalPacientesTBR!$AG$8:$AG$37,Reporte!$Q$4,rptNominalPacientesTBR!$E$8:$E$37,Reporte!H76)</f>
        <v>0</v>
      </c>
      <c r="R76" s="13">
        <f>COUNTIFS(rptNominalPacientesTBR!$AG$8:$AG$37,Reporte!$R$4,rptNominalPacientesTBR!$E$8:$E$37,Reporte!H76)</f>
        <v>0</v>
      </c>
      <c r="S76" s="13">
        <f>COUNTIFS(rptNominalPacientesTBR!$AG$8:$AG$37,Reporte!$S$4,rptNominalPacientesTBR!$E$8:$E$37,Reporte!H76)</f>
        <v>0</v>
      </c>
      <c r="T76" s="13">
        <f>COUNTIFS(rptNominalPacientesTBR!$AG$8:$AG$37,Reporte!$T$4,rptNominalPacientesTBR!$E$8:$E$37,Reporte!H76)</f>
        <v>0</v>
      </c>
      <c r="U76" s="13">
        <f>COUNTIFS(rptNominalPacientesTBR!$AG$8:$AG$37,Reporte!$U$4,rptNominalPacientesTBR!$E$8:$E$37,Reporte!H76)</f>
        <v>0</v>
      </c>
      <c r="V76" s="13">
        <f>COUNTIFS(rptNominalPacientesTBR!$AG$8:$AG$37,Reporte!$V$4,rptNominalPacientesTBR!$E$8:$E$37,Reporte!H76)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COUNTIFS(rptNominalPacientesTBR!$AG$8:$AG$37,Reporte!$Q$4,rptNominalPacientesTBR!$E$8:$E$37,Reporte!H77)</f>
        <v>0</v>
      </c>
      <c r="R77" s="13">
        <f>COUNTIFS(rptNominalPacientesTBR!$AG$8:$AG$37,Reporte!$R$4,rptNominalPacientesTBR!$E$8:$E$37,Reporte!H77)</f>
        <v>0</v>
      </c>
      <c r="S77" s="13">
        <f>COUNTIFS(rptNominalPacientesTBR!$AG$8:$AG$37,Reporte!$S$4,rptNominalPacientesTBR!$E$8:$E$37,Reporte!H77)</f>
        <v>0</v>
      </c>
      <c r="T77" s="13">
        <f>COUNTIFS(rptNominalPacientesTBR!$AG$8:$AG$37,Reporte!$T$4,rptNominalPacientesTBR!$E$8:$E$37,Reporte!H77)</f>
        <v>0</v>
      </c>
      <c r="U77" s="13">
        <f>COUNTIFS(rptNominalPacientesTBR!$AG$8:$AG$37,Reporte!$U$4,rptNominalPacientesTBR!$E$8:$E$37,Reporte!H77)</f>
        <v>0</v>
      </c>
      <c r="V77" s="13">
        <f>COUNTIFS(rptNominalPacientesTBR!$AG$8:$AG$37,Reporte!$V$4,rptNominalPacientesTBR!$E$8:$E$37,Reporte!H77)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COUNTIFS(rptNominalPacientesTBR!$AG$8:$AG$37,Reporte!$Q$4,rptNominalPacientesTBR!$E$8:$E$37,Reporte!H78)</f>
        <v>0</v>
      </c>
      <c r="R78" s="13">
        <f>COUNTIFS(rptNominalPacientesTBR!$AG$8:$AG$37,Reporte!$R$4,rptNominalPacientesTBR!$E$8:$E$37,Reporte!H78)</f>
        <v>0</v>
      </c>
      <c r="S78" s="13">
        <f>COUNTIFS(rptNominalPacientesTBR!$AG$8:$AG$37,Reporte!$S$4,rptNominalPacientesTBR!$E$8:$E$37,Reporte!H78)</f>
        <v>0</v>
      </c>
      <c r="T78" s="13">
        <f>COUNTIFS(rptNominalPacientesTBR!$AG$8:$AG$37,Reporte!$T$4,rptNominalPacientesTBR!$E$8:$E$37,Reporte!H78)</f>
        <v>0</v>
      </c>
      <c r="U78" s="13">
        <f>COUNTIFS(rptNominalPacientesTBR!$AG$8:$AG$37,Reporte!$U$4,rptNominalPacientesTBR!$E$8:$E$37,Reporte!H78)</f>
        <v>0</v>
      </c>
      <c r="V78" s="13">
        <f>COUNTIFS(rptNominalPacientesTBR!$AG$8:$AG$37,Reporte!$V$4,rptNominalPacientesTBR!$E$8:$E$37,Reporte!H78)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COUNTIFS(rptNominalPacientesTBR!$AG$8:$AG$37,Reporte!$Q$4,rptNominalPacientesTBR!$E$8:$E$37,Reporte!H79)</f>
        <v>0</v>
      </c>
      <c r="R79" s="13">
        <f>COUNTIFS(rptNominalPacientesTBR!$AG$8:$AG$37,Reporte!$R$4,rptNominalPacientesTBR!$E$8:$E$37,Reporte!H79)</f>
        <v>0</v>
      </c>
      <c r="S79" s="13">
        <f>COUNTIFS(rptNominalPacientesTBR!$AG$8:$AG$37,Reporte!$S$4,rptNominalPacientesTBR!$E$8:$E$37,Reporte!H79)</f>
        <v>0</v>
      </c>
      <c r="T79" s="13">
        <f>COUNTIFS(rptNominalPacientesTBR!$AG$8:$AG$37,Reporte!$T$4,rptNominalPacientesTBR!$E$8:$E$37,Reporte!H79)</f>
        <v>0</v>
      </c>
      <c r="U79" s="13">
        <f>COUNTIFS(rptNominalPacientesTBR!$AG$8:$AG$37,Reporte!$U$4,rptNominalPacientesTBR!$E$8:$E$37,Reporte!H79)</f>
        <v>0</v>
      </c>
      <c r="V79" s="13">
        <f>COUNTIFS(rptNominalPacientesTBR!$AG$8:$AG$37,Reporte!$V$4,rptNominalPacientesTBR!$E$8:$E$37,Reporte!H79)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COUNTIFS(rptNominalPacientesTBR!$AG$8:$AG$37,Reporte!$Q$4,rptNominalPacientesTBR!$E$8:$E$37,Reporte!H80)</f>
        <v>0</v>
      </c>
      <c r="R80" s="13">
        <f>COUNTIFS(rptNominalPacientesTBR!$AG$8:$AG$37,Reporte!$R$4,rptNominalPacientesTBR!$E$8:$E$37,Reporte!H80)</f>
        <v>0</v>
      </c>
      <c r="S80" s="13">
        <f>COUNTIFS(rptNominalPacientesTBR!$AG$8:$AG$37,Reporte!$S$4,rptNominalPacientesTBR!$E$8:$E$37,Reporte!H80)</f>
        <v>0</v>
      </c>
      <c r="T80" s="13">
        <f>COUNTIFS(rptNominalPacientesTBR!$AG$8:$AG$37,Reporte!$T$4,rptNominalPacientesTBR!$E$8:$E$37,Reporte!H80)</f>
        <v>0</v>
      </c>
      <c r="U80" s="13">
        <f>COUNTIFS(rptNominalPacientesTBR!$AG$8:$AG$37,Reporte!$U$4,rptNominalPacientesTBR!$E$8:$E$37,Reporte!H80)</f>
        <v>0</v>
      </c>
      <c r="V80" s="13">
        <f>COUNTIFS(rptNominalPacientesTBR!$AG$8:$AG$37,Reporte!$V$4,rptNominalPacientesTBR!$E$8:$E$37,Reporte!H80)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COUNTIFS(rptNominalPacientesTBR!$AG$8:$AG$37,Reporte!$Q$4,rptNominalPacientesTBR!$E$8:$E$37,Reporte!H81)</f>
        <v>0</v>
      </c>
      <c r="R81" s="13">
        <f>COUNTIFS(rptNominalPacientesTBR!$AG$8:$AG$37,Reporte!$R$4,rptNominalPacientesTBR!$E$8:$E$37,Reporte!H81)</f>
        <v>0</v>
      </c>
      <c r="S81" s="13">
        <f>COUNTIFS(rptNominalPacientesTBR!$AG$8:$AG$37,Reporte!$S$4,rptNominalPacientesTBR!$E$8:$E$37,Reporte!H81)</f>
        <v>0</v>
      </c>
      <c r="T81" s="13">
        <f>COUNTIFS(rptNominalPacientesTBR!$AG$8:$AG$37,Reporte!$T$4,rptNominalPacientesTBR!$E$8:$E$37,Reporte!H81)</f>
        <v>0</v>
      </c>
      <c r="U81" s="13">
        <f>COUNTIFS(rptNominalPacientesTBR!$AG$8:$AG$37,Reporte!$U$4,rptNominalPacientesTBR!$E$8:$E$37,Reporte!H81)</f>
        <v>0</v>
      </c>
      <c r="V81" s="13">
        <f>COUNTIFS(rptNominalPacientesTBR!$AG$8:$AG$37,Reporte!$V$4,rptNominalPacientesTBR!$E$8:$E$37,Reporte!H81)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COUNTIFS(rptNominalPacientesTBR!$AG$8:$AG$37,Reporte!$Q$4,rptNominalPacientesTBR!$E$8:$E$37,Reporte!H82)</f>
        <v>0</v>
      </c>
      <c r="R82" s="13">
        <f>COUNTIFS(rptNominalPacientesTBR!$AG$8:$AG$37,Reporte!$R$4,rptNominalPacientesTBR!$E$8:$E$37,Reporte!H82)</f>
        <v>0</v>
      </c>
      <c r="S82" s="13">
        <f>COUNTIFS(rptNominalPacientesTBR!$AG$8:$AG$37,Reporte!$S$4,rptNominalPacientesTBR!$E$8:$E$37,Reporte!H82)</f>
        <v>0</v>
      </c>
      <c r="T82" s="13">
        <f>COUNTIFS(rptNominalPacientesTBR!$AG$8:$AG$37,Reporte!$T$4,rptNominalPacientesTBR!$E$8:$E$37,Reporte!H82)</f>
        <v>0</v>
      </c>
      <c r="U82" s="13">
        <f>COUNTIFS(rptNominalPacientesTBR!$AG$8:$AG$37,Reporte!$U$4,rptNominalPacientesTBR!$E$8:$E$37,Reporte!H82)</f>
        <v>0</v>
      </c>
      <c r="V82" s="13">
        <f>COUNTIFS(rptNominalPacientesTBR!$AG$8:$AG$37,Reporte!$V$4,rptNominalPacientesTBR!$E$8:$E$37,Reporte!H82)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COUNTIFS(rptNominalPacientesTBR!$AG$8:$AG$37,Reporte!$Q$4,rptNominalPacientesTBR!$E$8:$E$37,Reporte!H83)</f>
        <v>0</v>
      </c>
      <c r="R83" s="13">
        <f>COUNTIFS(rptNominalPacientesTBR!$AG$8:$AG$37,Reporte!$R$4,rptNominalPacientesTBR!$E$8:$E$37,Reporte!H83)</f>
        <v>0</v>
      </c>
      <c r="S83" s="13">
        <f>COUNTIFS(rptNominalPacientesTBR!$AG$8:$AG$37,Reporte!$S$4,rptNominalPacientesTBR!$E$8:$E$37,Reporte!H83)</f>
        <v>0</v>
      </c>
      <c r="T83" s="13">
        <f>COUNTIFS(rptNominalPacientesTBR!$AG$8:$AG$37,Reporte!$T$4,rptNominalPacientesTBR!$E$8:$E$37,Reporte!H83)</f>
        <v>0</v>
      </c>
      <c r="U83" s="13">
        <f>COUNTIFS(rptNominalPacientesTBR!$AG$8:$AG$37,Reporte!$U$4,rptNominalPacientesTBR!$E$8:$E$37,Reporte!H83)</f>
        <v>0</v>
      </c>
      <c r="V83" s="13">
        <f>COUNTIFS(rptNominalPacientesTBR!$AG$8:$AG$37,Reporte!$V$4,rptNominalPacientesTBR!$E$8:$E$37,Reporte!H83)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COUNTIFS(rptNominalPacientesTBR!$AG$8:$AG$37,Reporte!$Q$4,rptNominalPacientesTBR!$E$8:$E$37,Reporte!H84)</f>
        <v>0</v>
      </c>
      <c r="R84" s="13">
        <f>COUNTIFS(rptNominalPacientesTBR!$AG$8:$AG$37,Reporte!$R$4,rptNominalPacientesTBR!$E$8:$E$37,Reporte!H84)</f>
        <v>0</v>
      </c>
      <c r="S84" s="13">
        <f>COUNTIFS(rptNominalPacientesTBR!$AG$8:$AG$37,Reporte!$S$4,rptNominalPacientesTBR!$E$8:$E$37,Reporte!H84)</f>
        <v>0</v>
      </c>
      <c r="T84" s="13">
        <f>COUNTIFS(rptNominalPacientesTBR!$AG$8:$AG$37,Reporte!$T$4,rptNominalPacientesTBR!$E$8:$E$37,Reporte!H84)</f>
        <v>0</v>
      </c>
      <c r="U84" s="13">
        <f>COUNTIFS(rptNominalPacientesTBR!$AG$8:$AG$37,Reporte!$U$4,rptNominalPacientesTBR!$E$8:$E$37,Reporte!H84)</f>
        <v>0</v>
      </c>
      <c r="V84" s="13">
        <f>COUNTIFS(rptNominalPacientesTBR!$AG$8:$AG$37,Reporte!$V$4,rptNominalPacientesTBR!$E$8:$E$37,Reporte!H84)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COUNTIFS(rptNominalPacientesTBR!$AG$8:$AG$37,Reporte!$Q$4,rptNominalPacientesTBR!$E$8:$E$37,Reporte!H85)</f>
        <v>0</v>
      </c>
      <c r="R85" s="13">
        <f>COUNTIFS(rptNominalPacientesTBR!$AG$8:$AG$37,Reporte!$R$4,rptNominalPacientesTBR!$E$8:$E$37,Reporte!H85)</f>
        <v>0</v>
      </c>
      <c r="S85" s="13">
        <f>COUNTIFS(rptNominalPacientesTBR!$AG$8:$AG$37,Reporte!$S$4,rptNominalPacientesTBR!$E$8:$E$37,Reporte!H85)</f>
        <v>0</v>
      </c>
      <c r="T85" s="13">
        <f>COUNTIFS(rptNominalPacientesTBR!$AG$8:$AG$37,Reporte!$T$4,rptNominalPacientesTBR!$E$8:$E$37,Reporte!H85)</f>
        <v>0</v>
      </c>
      <c r="U85" s="13">
        <f>COUNTIFS(rptNominalPacientesTBR!$AG$8:$AG$37,Reporte!$U$4,rptNominalPacientesTBR!$E$8:$E$37,Reporte!H85)</f>
        <v>0</v>
      </c>
      <c r="V85" s="13">
        <f>COUNTIFS(rptNominalPacientesTBR!$AG$8:$AG$37,Reporte!$V$4,rptNominalPacientesTBR!$E$8:$E$37,Reporte!H85)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COUNTIFS(rptNominalPacientesTBR!$AG$8:$AG$37,Reporte!$Q$4,rptNominalPacientesTBR!$E$8:$E$37,Reporte!H86)</f>
        <v>0</v>
      </c>
      <c r="R86" s="13">
        <f>COUNTIFS(rptNominalPacientesTBR!$AG$8:$AG$37,Reporte!$R$4,rptNominalPacientesTBR!$E$8:$E$37,Reporte!H86)</f>
        <v>0</v>
      </c>
      <c r="S86" s="13">
        <f>COUNTIFS(rptNominalPacientesTBR!$AG$8:$AG$37,Reporte!$S$4,rptNominalPacientesTBR!$E$8:$E$37,Reporte!H86)</f>
        <v>0</v>
      </c>
      <c r="T86" s="13">
        <f>COUNTIFS(rptNominalPacientesTBR!$AG$8:$AG$37,Reporte!$T$4,rptNominalPacientesTBR!$E$8:$E$37,Reporte!H86)</f>
        <v>0</v>
      </c>
      <c r="U86" s="13">
        <f>COUNTIFS(rptNominalPacientesTBR!$AG$8:$AG$37,Reporte!$U$4,rptNominalPacientesTBR!$E$8:$E$37,Reporte!H86)</f>
        <v>0</v>
      </c>
      <c r="V86" s="13">
        <f>COUNTIFS(rptNominalPacientesTBR!$AG$8:$AG$37,Reporte!$V$4,rptNominalPacientesTBR!$E$8:$E$37,Reporte!H86)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COUNTIFS(rptNominalPacientesTBR!$AG$8:$AG$37,Reporte!$Q$4,rptNominalPacientesTBR!$E$8:$E$37,Reporte!H87)</f>
        <v>0</v>
      </c>
      <c r="R87" s="13">
        <f>COUNTIFS(rptNominalPacientesTBR!$AG$8:$AG$37,Reporte!$R$4,rptNominalPacientesTBR!$E$8:$E$37,Reporte!H87)</f>
        <v>0</v>
      </c>
      <c r="S87" s="13">
        <f>COUNTIFS(rptNominalPacientesTBR!$AG$8:$AG$37,Reporte!$S$4,rptNominalPacientesTBR!$E$8:$E$37,Reporte!H87)</f>
        <v>0</v>
      </c>
      <c r="T87" s="13">
        <f>COUNTIFS(rptNominalPacientesTBR!$AG$8:$AG$37,Reporte!$T$4,rptNominalPacientesTBR!$E$8:$E$37,Reporte!H87)</f>
        <v>0</v>
      </c>
      <c r="U87" s="13">
        <f>COUNTIFS(rptNominalPacientesTBR!$AG$8:$AG$37,Reporte!$U$4,rptNominalPacientesTBR!$E$8:$E$37,Reporte!H87)</f>
        <v>0</v>
      </c>
      <c r="V87" s="13">
        <f>COUNTIFS(rptNominalPacientesTBR!$AG$8:$AG$37,Reporte!$V$4,rptNominalPacientesTBR!$E$8:$E$37,Reporte!H87)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COUNTIFS(rptNominalPacientesTBR!$AG$8:$AG$37,Reporte!$Q$4,rptNominalPacientesTBR!$E$8:$E$37,Reporte!H88)</f>
        <v>0</v>
      </c>
      <c r="R88" s="13">
        <f>COUNTIFS(rptNominalPacientesTBR!$AG$8:$AG$37,Reporte!$R$4,rptNominalPacientesTBR!$E$8:$E$37,Reporte!H88)</f>
        <v>0</v>
      </c>
      <c r="S88" s="13">
        <f>COUNTIFS(rptNominalPacientesTBR!$AG$8:$AG$37,Reporte!$S$4,rptNominalPacientesTBR!$E$8:$E$37,Reporte!H88)</f>
        <v>0</v>
      </c>
      <c r="T88" s="13">
        <f>COUNTIFS(rptNominalPacientesTBR!$AG$8:$AG$37,Reporte!$T$4,rptNominalPacientesTBR!$E$8:$E$37,Reporte!H88)</f>
        <v>0</v>
      </c>
      <c r="U88" s="13">
        <f>COUNTIFS(rptNominalPacientesTBR!$AG$8:$AG$37,Reporte!$U$4,rptNominalPacientesTBR!$E$8:$E$37,Reporte!H88)</f>
        <v>0</v>
      </c>
      <c r="V88" s="13">
        <f>COUNTIFS(rptNominalPacientesTBR!$AG$8:$AG$37,Reporte!$V$4,rptNominalPacientesTBR!$E$8:$E$37,Reporte!H88)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COUNTIFS(rptNominalPacientesTBR!$AG$8:$AG$37,Reporte!$Q$4,rptNominalPacientesTBR!$E$8:$E$37,Reporte!H89)</f>
        <v>0</v>
      </c>
      <c r="R89" s="13">
        <f>COUNTIFS(rptNominalPacientesTBR!$AG$8:$AG$37,Reporte!$R$4,rptNominalPacientesTBR!$E$8:$E$37,Reporte!H89)</f>
        <v>0</v>
      </c>
      <c r="S89" s="13">
        <f>COUNTIFS(rptNominalPacientesTBR!$AG$8:$AG$37,Reporte!$S$4,rptNominalPacientesTBR!$E$8:$E$37,Reporte!H89)</f>
        <v>0</v>
      </c>
      <c r="T89" s="13">
        <f>COUNTIFS(rptNominalPacientesTBR!$AG$8:$AG$37,Reporte!$T$4,rptNominalPacientesTBR!$E$8:$E$37,Reporte!H89)</f>
        <v>0</v>
      </c>
      <c r="U89" s="13">
        <f>COUNTIFS(rptNominalPacientesTBR!$AG$8:$AG$37,Reporte!$U$4,rptNominalPacientesTBR!$E$8:$E$37,Reporte!H89)</f>
        <v>0</v>
      </c>
      <c r="V89" s="13">
        <f>COUNTIFS(rptNominalPacientesTBR!$AG$8:$AG$37,Reporte!$V$4,rptNominalPacientesTBR!$E$8:$E$37,Reporte!H89)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COUNTIFS(rptNominalPacientesTBR!$AG$8:$AG$37,Reporte!$Q$4,rptNominalPacientesTBR!$E$8:$E$37,Reporte!H90)</f>
        <v>0</v>
      </c>
      <c r="R90" s="13">
        <f>COUNTIFS(rptNominalPacientesTBR!$AG$8:$AG$37,Reporte!$R$4,rptNominalPacientesTBR!$E$8:$E$37,Reporte!H90)</f>
        <v>0</v>
      </c>
      <c r="S90" s="13">
        <f>COUNTIFS(rptNominalPacientesTBR!$AG$8:$AG$37,Reporte!$S$4,rptNominalPacientesTBR!$E$8:$E$37,Reporte!H90)</f>
        <v>0</v>
      </c>
      <c r="T90" s="13">
        <f>COUNTIFS(rptNominalPacientesTBR!$AG$8:$AG$37,Reporte!$T$4,rptNominalPacientesTBR!$E$8:$E$37,Reporte!H90)</f>
        <v>0</v>
      </c>
      <c r="U90" s="13">
        <f>COUNTIFS(rptNominalPacientesTBR!$AG$8:$AG$37,Reporte!$U$4,rptNominalPacientesTBR!$E$8:$E$37,Reporte!H90)</f>
        <v>0</v>
      </c>
      <c r="V90" s="13">
        <f>COUNTIFS(rptNominalPacientesTBR!$AG$8:$AG$37,Reporte!$V$4,rptNominalPacientesTBR!$E$8:$E$37,Reporte!H90)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COUNTIFS(rptNominalPacientesTBR!$AG$8:$AG$37,Reporte!$Q$4,rptNominalPacientesTBR!$E$8:$E$37,Reporte!H91)</f>
        <v>0</v>
      </c>
      <c r="R91" s="13">
        <f>COUNTIFS(rptNominalPacientesTBR!$AG$8:$AG$37,Reporte!$R$4,rptNominalPacientesTBR!$E$8:$E$37,Reporte!H91)</f>
        <v>0</v>
      </c>
      <c r="S91" s="13">
        <f>COUNTIFS(rptNominalPacientesTBR!$AG$8:$AG$37,Reporte!$S$4,rptNominalPacientesTBR!$E$8:$E$37,Reporte!H91)</f>
        <v>0</v>
      </c>
      <c r="T91" s="13">
        <f>COUNTIFS(rptNominalPacientesTBR!$AG$8:$AG$37,Reporte!$T$4,rptNominalPacientesTBR!$E$8:$E$37,Reporte!H91)</f>
        <v>0</v>
      </c>
      <c r="U91" s="13">
        <f>COUNTIFS(rptNominalPacientesTBR!$AG$8:$AG$37,Reporte!$U$4,rptNominalPacientesTBR!$E$8:$E$37,Reporte!H91)</f>
        <v>0</v>
      </c>
      <c r="V91" s="13">
        <f>COUNTIFS(rptNominalPacientesTBR!$AG$8:$AG$37,Reporte!$V$4,rptNominalPacientesTBR!$E$8:$E$37,Reporte!H91)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COUNTIFS(rptNominalPacientesTBR!$AG$8:$AG$37,Reporte!$Q$4,rptNominalPacientesTBR!$E$8:$E$37,Reporte!H92)</f>
        <v>0</v>
      </c>
      <c r="R92" s="13">
        <f>COUNTIFS(rptNominalPacientesTBR!$AG$8:$AG$37,Reporte!$R$4,rptNominalPacientesTBR!$E$8:$E$37,Reporte!H92)</f>
        <v>0</v>
      </c>
      <c r="S92" s="13">
        <f>COUNTIFS(rptNominalPacientesTBR!$AG$8:$AG$37,Reporte!$S$4,rptNominalPacientesTBR!$E$8:$E$37,Reporte!H92)</f>
        <v>0</v>
      </c>
      <c r="T92" s="13">
        <f>COUNTIFS(rptNominalPacientesTBR!$AG$8:$AG$37,Reporte!$T$4,rptNominalPacientesTBR!$E$8:$E$37,Reporte!H92)</f>
        <v>0</v>
      </c>
      <c r="U92" s="13">
        <f>COUNTIFS(rptNominalPacientesTBR!$AG$8:$AG$37,Reporte!$U$4,rptNominalPacientesTBR!$E$8:$E$37,Reporte!H92)</f>
        <v>0</v>
      </c>
      <c r="V92" s="13">
        <f>COUNTIFS(rptNominalPacientesTBR!$AG$8:$AG$37,Reporte!$V$4,rptNominalPacientesTBR!$E$8:$E$37,Reporte!H92)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COUNTIFS(rptNominalPacientesTBR!$AG$8:$AG$37,Reporte!$Q$4,rptNominalPacientesTBR!$E$8:$E$37,Reporte!H93)</f>
        <v>0</v>
      </c>
      <c r="R93" s="13">
        <f>COUNTIFS(rptNominalPacientesTBR!$AG$8:$AG$37,Reporte!$R$4,rptNominalPacientesTBR!$E$8:$E$37,Reporte!H93)</f>
        <v>0</v>
      </c>
      <c r="S93" s="13">
        <f>COUNTIFS(rptNominalPacientesTBR!$AG$8:$AG$37,Reporte!$S$4,rptNominalPacientesTBR!$E$8:$E$37,Reporte!H93)</f>
        <v>0</v>
      </c>
      <c r="T93" s="13">
        <f>COUNTIFS(rptNominalPacientesTBR!$AG$8:$AG$37,Reporte!$T$4,rptNominalPacientesTBR!$E$8:$E$37,Reporte!H93)</f>
        <v>0</v>
      </c>
      <c r="U93" s="13">
        <f>COUNTIFS(rptNominalPacientesTBR!$AG$8:$AG$37,Reporte!$U$4,rptNominalPacientesTBR!$E$8:$E$37,Reporte!H93)</f>
        <v>0</v>
      </c>
      <c r="V93" s="13">
        <f>COUNTIFS(rptNominalPacientesTBR!$AG$8:$AG$37,Reporte!$V$4,rptNominalPacientesTBR!$E$8:$E$37,Reporte!H93)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1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1</v>
      </c>
      <c r="P94" s="5">
        <f>COUNTIFS(rptNominalPacientesTBR!$W$8:$W$9999,"&gt;59",rptNominalPacientesTBR!$E$8:$E$9999,Reporte!H94)</f>
        <v>0</v>
      </c>
      <c r="Q94" s="5">
        <f>COUNTIFS(rptNominalPacientesTBR!$AG$8:$AG$37,Reporte!$Q$4,rptNominalPacientesTBR!$E$8:$E$37,Reporte!H94)</f>
        <v>1</v>
      </c>
      <c r="R94" s="13">
        <f>COUNTIFS(rptNominalPacientesTBR!$AG$8:$AG$37,Reporte!$R$4,rptNominalPacientesTBR!$E$8:$E$37,Reporte!H94)</f>
        <v>0</v>
      </c>
      <c r="S94" s="13">
        <f>COUNTIFS(rptNominalPacientesTBR!$AG$8:$AG$37,Reporte!$S$4,rptNominalPacientesTBR!$E$8:$E$37,Reporte!H94)</f>
        <v>0</v>
      </c>
      <c r="T94" s="13">
        <f>COUNTIFS(rptNominalPacientesTBR!$AG$8:$AG$37,Reporte!$T$4,rptNominalPacientesTBR!$E$8:$E$37,Reporte!H94)</f>
        <v>0</v>
      </c>
      <c r="U94" s="13">
        <f>COUNTIFS(rptNominalPacientesTBR!$AG$8:$AG$37,Reporte!$U$4,rptNominalPacientesTBR!$E$8:$E$37,Reporte!H94)</f>
        <v>0</v>
      </c>
      <c r="V94" s="13">
        <f>COUNTIFS(rptNominalPacientesTBR!$AG$8:$AG$37,Reporte!$V$4,rptNominalPacientesTBR!$E$8:$E$37,Reporte!H94)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1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1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1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1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1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1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1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1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1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1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1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1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1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1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1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1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1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1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1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1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1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1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1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COUNTIFS(rptNominalPacientesTBR!$AG$8:$AG$37,Reporte!$Q$4,rptNominalPacientesTBR!$E$8:$E$37,Reporte!H95)</f>
        <v>0</v>
      </c>
      <c r="R95" s="13">
        <f>COUNTIFS(rptNominalPacientesTBR!$AG$8:$AG$37,Reporte!$R$4,rptNominalPacientesTBR!$E$8:$E$37,Reporte!H95)</f>
        <v>0</v>
      </c>
      <c r="S95" s="13">
        <f>COUNTIFS(rptNominalPacientesTBR!$AG$8:$AG$37,Reporte!$S$4,rptNominalPacientesTBR!$E$8:$E$37,Reporte!H95)</f>
        <v>0</v>
      </c>
      <c r="T95" s="13">
        <f>COUNTIFS(rptNominalPacientesTBR!$AG$8:$AG$37,Reporte!$T$4,rptNominalPacientesTBR!$E$8:$E$37,Reporte!H95)</f>
        <v>0</v>
      </c>
      <c r="U95" s="13">
        <f>COUNTIFS(rptNominalPacientesTBR!$AG$8:$AG$37,Reporte!$U$4,rptNominalPacientesTBR!$E$8:$E$37,Reporte!H95)</f>
        <v>0</v>
      </c>
      <c r="V95" s="13">
        <f>COUNTIFS(rptNominalPacientesTBR!$AG$8:$AG$37,Reporte!$V$4,rptNominalPacientesTBR!$E$8:$E$37,Reporte!H95)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COUNTIFS(rptNominalPacientesTBR!$AG$8:$AG$37,Reporte!$Q$4,rptNominalPacientesTBR!$E$8:$E$37,Reporte!H96)</f>
        <v>0</v>
      </c>
      <c r="R96" s="13">
        <f>COUNTIFS(rptNominalPacientesTBR!$AG$8:$AG$37,Reporte!$R$4,rptNominalPacientesTBR!$E$8:$E$37,Reporte!H96)</f>
        <v>0</v>
      </c>
      <c r="S96" s="13">
        <f>COUNTIFS(rptNominalPacientesTBR!$AG$8:$AG$37,Reporte!$S$4,rptNominalPacientesTBR!$E$8:$E$37,Reporte!H96)</f>
        <v>0</v>
      </c>
      <c r="T96" s="13">
        <f>COUNTIFS(rptNominalPacientesTBR!$AG$8:$AG$37,Reporte!$T$4,rptNominalPacientesTBR!$E$8:$E$37,Reporte!H96)</f>
        <v>0</v>
      </c>
      <c r="U96" s="13">
        <f>COUNTIFS(rptNominalPacientesTBR!$AG$8:$AG$37,Reporte!$U$4,rptNominalPacientesTBR!$E$8:$E$37,Reporte!H96)</f>
        <v>0</v>
      </c>
      <c r="V96" s="13">
        <f>COUNTIFS(rptNominalPacientesTBR!$AG$8:$AG$37,Reporte!$V$4,rptNominalPacientesTBR!$E$8:$E$37,Reporte!H96)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COUNTIFS(rptNominalPacientesTBR!$AG$8:$AG$37,Reporte!$Q$4,rptNominalPacientesTBR!$E$8:$E$37,Reporte!H97)</f>
        <v>0</v>
      </c>
      <c r="R97" s="13">
        <f>COUNTIFS(rptNominalPacientesTBR!$AG$8:$AG$37,Reporte!$R$4,rptNominalPacientesTBR!$E$8:$E$37,Reporte!H97)</f>
        <v>0</v>
      </c>
      <c r="S97" s="13">
        <f>COUNTIFS(rptNominalPacientesTBR!$AG$8:$AG$37,Reporte!$S$4,rptNominalPacientesTBR!$E$8:$E$37,Reporte!H97)</f>
        <v>0</v>
      </c>
      <c r="T97" s="13">
        <f>COUNTIFS(rptNominalPacientesTBR!$AG$8:$AG$37,Reporte!$T$4,rptNominalPacientesTBR!$E$8:$E$37,Reporte!H97)</f>
        <v>0</v>
      </c>
      <c r="U97" s="13">
        <f>COUNTIFS(rptNominalPacientesTBR!$AG$8:$AG$37,Reporte!$U$4,rptNominalPacientesTBR!$E$8:$E$37,Reporte!H97)</f>
        <v>0</v>
      </c>
      <c r="V97" s="13">
        <f>COUNTIFS(rptNominalPacientesTBR!$AG$8:$AG$37,Reporte!$V$4,rptNominalPacientesTBR!$E$8:$E$37,Reporte!H97)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COUNTIFS(rptNominalPacientesTBR!$AG$8:$AG$37,Reporte!$Q$4,rptNominalPacientesTBR!$E$8:$E$37,Reporte!H98)</f>
        <v>0</v>
      </c>
      <c r="R98" s="13">
        <f>COUNTIFS(rptNominalPacientesTBR!$AG$8:$AG$37,Reporte!$R$4,rptNominalPacientesTBR!$E$8:$E$37,Reporte!H98)</f>
        <v>0</v>
      </c>
      <c r="S98" s="13">
        <f>COUNTIFS(rptNominalPacientesTBR!$AG$8:$AG$37,Reporte!$S$4,rptNominalPacientesTBR!$E$8:$E$37,Reporte!H98)</f>
        <v>0</v>
      </c>
      <c r="T98" s="13">
        <f>COUNTIFS(rptNominalPacientesTBR!$AG$8:$AG$37,Reporte!$T$4,rptNominalPacientesTBR!$E$8:$E$37,Reporte!H98)</f>
        <v>0</v>
      </c>
      <c r="U98" s="13">
        <f>COUNTIFS(rptNominalPacientesTBR!$AG$8:$AG$37,Reporte!$U$4,rptNominalPacientesTBR!$E$8:$E$37,Reporte!H98)</f>
        <v>0</v>
      </c>
      <c r="V98" s="13">
        <f>COUNTIFS(rptNominalPacientesTBR!$AG$8:$AG$37,Reporte!$V$4,rptNominalPacientesTBR!$E$8:$E$37,Reporte!H98)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COUNTIFS(rptNominalPacientesTBR!$AG$8:$AG$37,Reporte!$Q$4,rptNominalPacientesTBR!$E$8:$E$37,Reporte!H99)</f>
        <v>0</v>
      </c>
      <c r="R99" s="13">
        <f>COUNTIFS(rptNominalPacientesTBR!$AG$8:$AG$37,Reporte!$R$4,rptNominalPacientesTBR!$E$8:$E$37,Reporte!H99)</f>
        <v>0</v>
      </c>
      <c r="S99" s="13">
        <f>COUNTIFS(rptNominalPacientesTBR!$AG$8:$AG$37,Reporte!$S$4,rptNominalPacientesTBR!$E$8:$E$37,Reporte!H99)</f>
        <v>0</v>
      </c>
      <c r="T99" s="13">
        <f>COUNTIFS(rptNominalPacientesTBR!$AG$8:$AG$37,Reporte!$T$4,rptNominalPacientesTBR!$E$8:$E$37,Reporte!H99)</f>
        <v>0</v>
      </c>
      <c r="U99" s="13">
        <f>COUNTIFS(rptNominalPacientesTBR!$AG$8:$AG$37,Reporte!$U$4,rptNominalPacientesTBR!$E$8:$E$37,Reporte!H99)</f>
        <v>0</v>
      </c>
      <c r="V99" s="13">
        <f>COUNTIFS(rptNominalPacientesTBR!$AG$8:$AG$37,Reporte!$V$4,rptNominalPacientesTBR!$E$8:$E$37,Reporte!H99)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COUNTIFS(rptNominalPacientesTBR!$AG$8:$AG$37,Reporte!$Q$4,rptNominalPacientesTBR!$E$8:$E$37,Reporte!H100)</f>
        <v>0</v>
      </c>
      <c r="R100" s="13">
        <f>COUNTIFS(rptNominalPacientesTBR!$AG$8:$AG$37,Reporte!$R$4,rptNominalPacientesTBR!$E$8:$E$37,Reporte!H100)</f>
        <v>0</v>
      </c>
      <c r="S100" s="13">
        <f>COUNTIFS(rptNominalPacientesTBR!$AG$8:$AG$37,Reporte!$S$4,rptNominalPacientesTBR!$E$8:$E$37,Reporte!H100)</f>
        <v>0</v>
      </c>
      <c r="T100" s="13">
        <f>COUNTIFS(rptNominalPacientesTBR!$AG$8:$AG$37,Reporte!$T$4,rptNominalPacientesTBR!$E$8:$E$37,Reporte!H100)</f>
        <v>0</v>
      </c>
      <c r="U100" s="13">
        <f>COUNTIFS(rptNominalPacientesTBR!$AG$8:$AG$37,Reporte!$U$4,rptNominalPacientesTBR!$E$8:$E$37,Reporte!H100)</f>
        <v>0</v>
      </c>
      <c r="V100" s="13">
        <f>COUNTIFS(rptNominalPacientesTBR!$AG$8:$AG$37,Reporte!$V$4,rptNominalPacientesTBR!$E$8:$E$37,Reporte!H100)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COUNTIFS(rptNominalPacientesTBR!$AG$8:$AG$37,Reporte!$Q$4,rptNominalPacientesTBR!$E$8:$E$37,Reporte!H101)</f>
        <v>0</v>
      </c>
      <c r="R101" s="13">
        <f>COUNTIFS(rptNominalPacientesTBR!$AG$8:$AG$37,Reporte!$R$4,rptNominalPacientesTBR!$E$8:$E$37,Reporte!H101)</f>
        <v>0</v>
      </c>
      <c r="S101" s="13">
        <f>COUNTIFS(rptNominalPacientesTBR!$AG$8:$AG$37,Reporte!$S$4,rptNominalPacientesTBR!$E$8:$E$37,Reporte!H101)</f>
        <v>0</v>
      </c>
      <c r="T101" s="13">
        <f>COUNTIFS(rptNominalPacientesTBR!$AG$8:$AG$37,Reporte!$T$4,rptNominalPacientesTBR!$E$8:$E$37,Reporte!H101)</f>
        <v>0</v>
      </c>
      <c r="U101" s="13">
        <f>COUNTIFS(rptNominalPacientesTBR!$AG$8:$AG$37,Reporte!$U$4,rptNominalPacientesTBR!$E$8:$E$37,Reporte!H101)</f>
        <v>0</v>
      </c>
      <c r="V101" s="13">
        <f>COUNTIFS(rptNominalPacientesTBR!$AG$8:$AG$37,Reporte!$V$4,rptNominalPacientesTBR!$E$8:$E$37,Reporte!H101)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COUNTIFS(rptNominalPacientesTBR!$AG$8:$AG$37,Reporte!$Q$4,rptNominalPacientesTBR!$E$8:$E$37,Reporte!H102)</f>
        <v>0</v>
      </c>
      <c r="R102" s="13">
        <f>COUNTIFS(rptNominalPacientesTBR!$AG$8:$AG$37,Reporte!$R$4,rptNominalPacientesTBR!$E$8:$E$37,Reporte!H102)</f>
        <v>0</v>
      </c>
      <c r="S102" s="13">
        <f>COUNTIFS(rptNominalPacientesTBR!$AG$8:$AG$37,Reporte!$S$4,rptNominalPacientesTBR!$E$8:$E$37,Reporte!H102)</f>
        <v>0</v>
      </c>
      <c r="T102" s="13">
        <f>COUNTIFS(rptNominalPacientesTBR!$AG$8:$AG$37,Reporte!$T$4,rptNominalPacientesTBR!$E$8:$E$37,Reporte!H102)</f>
        <v>0</v>
      </c>
      <c r="U102" s="13">
        <f>COUNTIFS(rptNominalPacientesTBR!$AG$8:$AG$37,Reporte!$U$4,rptNominalPacientesTBR!$E$8:$E$37,Reporte!H102)</f>
        <v>0</v>
      </c>
      <c r="V102" s="13">
        <f>COUNTIFS(rptNominalPacientesTBR!$AG$8:$AG$37,Reporte!$V$4,rptNominalPacientesTBR!$E$8:$E$37,Reporte!H102)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COUNTIFS(rptNominalPacientesTBR!$AG$8:$AG$37,Reporte!$Q$4,rptNominalPacientesTBR!$E$8:$E$37,Reporte!H103)</f>
        <v>0</v>
      </c>
      <c r="R103" s="13">
        <f>COUNTIFS(rptNominalPacientesTBR!$AG$8:$AG$37,Reporte!$R$4,rptNominalPacientesTBR!$E$8:$E$37,Reporte!H103)</f>
        <v>0</v>
      </c>
      <c r="S103" s="13">
        <f>COUNTIFS(rptNominalPacientesTBR!$AG$8:$AG$37,Reporte!$S$4,rptNominalPacientesTBR!$E$8:$E$37,Reporte!H103)</f>
        <v>0</v>
      </c>
      <c r="T103" s="13">
        <f>COUNTIFS(rptNominalPacientesTBR!$AG$8:$AG$37,Reporte!$T$4,rptNominalPacientesTBR!$E$8:$E$37,Reporte!H103)</f>
        <v>0</v>
      </c>
      <c r="U103" s="13">
        <f>COUNTIFS(rptNominalPacientesTBR!$AG$8:$AG$37,Reporte!$U$4,rptNominalPacientesTBR!$E$8:$E$37,Reporte!H103)</f>
        <v>0</v>
      </c>
      <c r="V103" s="13">
        <f>COUNTIFS(rptNominalPacientesTBR!$AG$8:$AG$37,Reporte!$V$4,rptNominalPacientesTBR!$E$8:$E$37,Reporte!H103)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COUNTIFS(rptNominalPacientesTBR!$AG$8:$AG$37,Reporte!$Q$4,rptNominalPacientesTBR!$E$8:$E$37,Reporte!H104)</f>
        <v>0</v>
      </c>
      <c r="R104" s="13">
        <f>COUNTIFS(rptNominalPacientesTBR!$AG$8:$AG$37,Reporte!$R$4,rptNominalPacientesTBR!$E$8:$E$37,Reporte!H104)</f>
        <v>0</v>
      </c>
      <c r="S104" s="13">
        <f>COUNTIFS(rptNominalPacientesTBR!$AG$8:$AG$37,Reporte!$S$4,rptNominalPacientesTBR!$E$8:$E$37,Reporte!H104)</f>
        <v>0</v>
      </c>
      <c r="T104" s="13">
        <f>COUNTIFS(rptNominalPacientesTBR!$AG$8:$AG$37,Reporte!$T$4,rptNominalPacientesTBR!$E$8:$E$37,Reporte!H104)</f>
        <v>0</v>
      </c>
      <c r="U104" s="13">
        <f>COUNTIFS(rptNominalPacientesTBR!$AG$8:$AG$37,Reporte!$U$4,rptNominalPacientesTBR!$E$8:$E$37,Reporte!H104)</f>
        <v>0</v>
      </c>
      <c r="V104" s="13">
        <f>COUNTIFS(rptNominalPacientesTBR!$AG$8:$AG$37,Reporte!$V$4,rptNominalPacientesTBR!$E$8:$E$37,Reporte!H104)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COUNTIFS(rptNominalPacientesTBR!$AG$8:$AG$37,Reporte!$Q$4,rptNominalPacientesTBR!$E$8:$E$37,Reporte!H105)</f>
        <v>0</v>
      </c>
      <c r="R105" s="13">
        <f>COUNTIFS(rptNominalPacientesTBR!$AG$8:$AG$37,Reporte!$R$4,rptNominalPacientesTBR!$E$8:$E$37,Reporte!H105)</f>
        <v>0</v>
      </c>
      <c r="S105" s="13">
        <f>COUNTIFS(rptNominalPacientesTBR!$AG$8:$AG$37,Reporte!$S$4,rptNominalPacientesTBR!$E$8:$E$37,Reporte!H105)</f>
        <v>0</v>
      </c>
      <c r="T105" s="13">
        <f>COUNTIFS(rptNominalPacientesTBR!$AG$8:$AG$37,Reporte!$T$4,rptNominalPacientesTBR!$E$8:$E$37,Reporte!H105)</f>
        <v>0</v>
      </c>
      <c r="U105" s="13">
        <f>COUNTIFS(rptNominalPacientesTBR!$AG$8:$AG$37,Reporte!$U$4,rptNominalPacientesTBR!$E$8:$E$37,Reporte!H105)</f>
        <v>0</v>
      </c>
      <c r="V105" s="13">
        <f>COUNTIFS(rptNominalPacientesTBR!$AG$8:$AG$37,Reporte!$V$4,rptNominalPacientesTBR!$E$8:$E$37,Reporte!H105)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COUNTIFS(rptNominalPacientesTBR!$AG$8:$AG$37,Reporte!$Q$4,rptNominalPacientesTBR!$E$8:$E$37,Reporte!H106)</f>
        <v>0</v>
      </c>
      <c r="R106" s="13">
        <f>COUNTIFS(rptNominalPacientesTBR!$AG$8:$AG$37,Reporte!$R$4,rptNominalPacientesTBR!$E$8:$E$37,Reporte!H106)</f>
        <v>0</v>
      </c>
      <c r="S106" s="13">
        <f>COUNTIFS(rptNominalPacientesTBR!$AG$8:$AG$37,Reporte!$S$4,rptNominalPacientesTBR!$E$8:$E$37,Reporte!H106)</f>
        <v>0</v>
      </c>
      <c r="T106" s="13">
        <f>COUNTIFS(rptNominalPacientesTBR!$AG$8:$AG$37,Reporte!$T$4,rptNominalPacientesTBR!$E$8:$E$37,Reporte!H106)</f>
        <v>0</v>
      </c>
      <c r="U106" s="13">
        <f>COUNTIFS(rptNominalPacientesTBR!$AG$8:$AG$37,Reporte!$U$4,rptNominalPacientesTBR!$E$8:$E$37,Reporte!H106)</f>
        <v>0</v>
      </c>
      <c r="V106" s="13">
        <f>COUNTIFS(rptNominalPacientesTBR!$AG$8:$AG$37,Reporte!$V$4,rptNominalPacientesTBR!$E$8:$E$37,Reporte!H106)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COUNTIFS(rptNominalPacientesTBR!$AG$8:$AG$37,Reporte!$Q$4,rptNominalPacientesTBR!$E$8:$E$37,Reporte!H107)</f>
        <v>0</v>
      </c>
      <c r="R107" s="13">
        <f>COUNTIFS(rptNominalPacientesTBR!$AG$8:$AG$37,Reporte!$R$4,rptNominalPacientesTBR!$E$8:$E$37,Reporte!H107)</f>
        <v>0</v>
      </c>
      <c r="S107" s="13">
        <f>COUNTIFS(rptNominalPacientesTBR!$AG$8:$AG$37,Reporte!$S$4,rptNominalPacientesTBR!$E$8:$E$37,Reporte!H107)</f>
        <v>0</v>
      </c>
      <c r="T107" s="13">
        <f>COUNTIFS(rptNominalPacientesTBR!$AG$8:$AG$37,Reporte!$T$4,rptNominalPacientesTBR!$E$8:$E$37,Reporte!H107)</f>
        <v>0</v>
      </c>
      <c r="U107" s="13">
        <f>COUNTIFS(rptNominalPacientesTBR!$AG$8:$AG$37,Reporte!$U$4,rptNominalPacientesTBR!$E$8:$E$37,Reporte!H107)</f>
        <v>0</v>
      </c>
      <c r="V107" s="13">
        <f>COUNTIFS(rptNominalPacientesTBR!$AG$8:$AG$37,Reporte!$V$4,rptNominalPacientesTBR!$E$8:$E$37,Reporte!H107)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COUNTIFS(rptNominalPacientesTBR!$AG$8:$AG$37,Reporte!$Q$4,rptNominalPacientesTBR!$E$8:$E$37,Reporte!H108)</f>
        <v>0</v>
      </c>
      <c r="R108" s="13">
        <f>COUNTIFS(rptNominalPacientesTBR!$AG$8:$AG$37,Reporte!$R$4,rptNominalPacientesTBR!$E$8:$E$37,Reporte!H108)</f>
        <v>0</v>
      </c>
      <c r="S108" s="13">
        <f>COUNTIFS(rptNominalPacientesTBR!$AG$8:$AG$37,Reporte!$S$4,rptNominalPacientesTBR!$E$8:$E$37,Reporte!H108)</f>
        <v>0</v>
      </c>
      <c r="T108" s="13">
        <f>COUNTIFS(rptNominalPacientesTBR!$AG$8:$AG$37,Reporte!$T$4,rptNominalPacientesTBR!$E$8:$E$37,Reporte!H108)</f>
        <v>0</v>
      </c>
      <c r="U108" s="13">
        <f>COUNTIFS(rptNominalPacientesTBR!$AG$8:$AG$37,Reporte!$U$4,rptNominalPacientesTBR!$E$8:$E$37,Reporte!H108)</f>
        <v>0</v>
      </c>
      <c r="V108" s="13">
        <f>COUNTIFS(rptNominalPacientesTBR!$AG$8:$AG$37,Reporte!$V$4,rptNominalPacientesTBR!$E$8:$E$37,Reporte!H108)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COUNTIFS(rptNominalPacientesTBR!$AG$8:$AG$37,Reporte!$Q$4,rptNominalPacientesTBR!$E$8:$E$37,Reporte!H109)</f>
        <v>0</v>
      </c>
      <c r="R109" s="13">
        <f>COUNTIFS(rptNominalPacientesTBR!$AG$8:$AG$37,Reporte!$R$4,rptNominalPacientesTBR!$E$8:$E$37,Reporte!H109)</f>
        <v>0</v>
      </c>
      <c r="S109" s="13">
        <f>COUNTIFS(rptNominalPacientesTBR!$AG$8:$AG$37,Reporte!$S$4,rptNominalPacientesTBR!$E$8:$E$37,Reporte!H109)</f>
        <v>0</v>
      </c>
      <c r="T109" s="13">
        <f>COUNTIFS(rptNominalPacientesTBR!$AG$8:$AG$37,Reporte!$T$4,rptNominalPacientesTBR!$E$8:$E$37,Reporte!H109)</f>
        <v>0</v>
      </c>
      <c r="U109" s="13">
        <f>COUNTIFS(rptNominalPacientesTBR!$AG$8:$AG$37,Reporte!$U$4,rptNominalPacientesTBR!$E$8:$E$37,Reporte!H109)</f>
        <v>0</v>
      </c>
      <c r="V109" s="13">
        <f>COUNTIFS(rptNominalPacientesTBR!$AG$8:$AG$37,Reporte!$V$4,rptNominalPacientesTBR!$E$8:$E$37,Reporte!H109)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COUNTIFS(rptNominalPacientesTBR!$AG$8:$AG$37,Reporte!$Q$4,rptNominalPacientesTBR!$E$8:$E$37,Reporte!H110)</f>
        <v>0</v>
      </c>
      <c r="R110" s="13">
        <f>COUNTIFS(rptNominalPacientesTBR!$AG$8:$AG$37,Reporte!$R$4,rptNominalPacientesTBR!$E$8:$E$37,Reporte!H110)</f>
        <v>0</v>
      </c>
      <c r="S110" s="13">
        <f>COUNTIFS(rptNominalPacientesTBR!$AG$8:$AG$37,Reporte!$S$4,rptNominalPacientesTBR!$E$8:$E$37,Reporte!H110)</f>
        <v>0</v>
      </c>
      <c r="T110" s="13">
        <f>COUNTIFS(rptNominalPacientesTBR!$AG$8:$AG$37,Reporte!$T$4,rptNominalPacientesTBR!$E$8:$E$37,Reporte!H110)</f>
        <v>0</v>
      </c>
      <c r="U110" s="13">
        <f>COUNTIFS(rptNominalPacientesTBR!$AG$8:$AG$37,Reporte!$U$4,rptNominalPacientesTBR!$E$8:$E$37,Reporte!H110)</f>
        <v>0</v>
      </c>
      <c r="V110" s="13">
        <f>COUNTIFS(rptNominalPacientesTBR!$AG$8:$AG$37,Reporte!$V$4,rptNominalPacientesTBR!$E$8:$E$37,Reporte!H110)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COUNTIFS(rptNominalPacientesTBR!$AG$8:$AG$37,Reporte!$Q$4,rptNominalPacientesTBR!$E$8:$E$37,Reporte!H111)</f>
        <v>0</v>
      </c>
      <c r="R111" s="13">
        <f>COUNTIFS(rptNominalPacientesTBR!$AG$8:$AG$37,Reporte!$R$4,rptNominalPacientesTBR!$E$8:$E$37,Reporte!H111)</f>
        <v>0</v>
      </c>
      <c r="S111" s="13">
        <f>COUNTIFS(rptNominalPacientesTBR!$AG$8:$AG$37,Reporte!$S$4,rptNominalPacientesTBR!$E$8:$E$37,Reporte!H111)</f>
        <v>0</v>
      </c>
      <c r="T111" s="13">
        <f>COUNTIFS(rptNominalPacientesTBR!$AG$8:$AG$37,Reporte!$T$4,rptNominalPacientesTBR!$E$8:$E$37,Reporte!H111)</f>
        <v>0</v>
      </c>
      <c r="U111" s="13">
        <f>COUNTIFS(rptNominalPacientesTBR!$AG$8:$AG$37,Reporte!$U$4,rptNominalPacientesTBR!$E$8:$E$37,Reporte!H111)</f>
        <v>0</v>
      </c>
      <c r="V111" s="13">
        <f>COUNTIFS(rptNominalPacientesTBR!$AG$8:$AG$37,Reporte!$V$4,rptNominalPacientesTBR!$E$8:$E$37,Reporte!H111)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COUNTIFS(rptNominalPacientesTBR!$AG$8:$AG$37,Reporte!$Q$4,rptNominalPacientesTBR!$E$8:$E$37,Reporte!H112)</f>
        <v>0</v>
      </c>
      <c r="R112" s="13">
        <f>COUNTIFS(rptNominalPacientesTBR!$AG$8:$AG$37,Reporte!$R$4,rptNominalPacientesTBR!$E$8:$E$37,Reporte!H112)</f>
        <v>0</v>
      </c>
      <c r="S112" s="13">
        <f>COUNTIFS(rptNominalPacientesTBR!$AG$8:$AG$37,Reporte!$S$4,rptNominalPacientesTBR!$E$8:$E$37,Reporte!H112)</f>
        <v>0</v>
      </c>
      <c r="T112" s="13">
        <f>COUNTIFS(rptNominalPacientesTBR!$AG$8:$AG$37,Reporte!$T$4,rptNominalPacientesTBR!$E$8:$E$37,Reporte!H112)</f>
        <v>0</v>
      </c>
      <c r="U112" s="13">
        <f>COUNTIFS(rptNominalPacientesTBR!$AG$8:$AG$37,Reporte!$U$4,rptNominalPacientesTBR!$E$8:$E$37,Reporte!H112)</f>
        <v>0</v>
      </c>
      <c r="V112" s="13">
        <f>COUNTIFS(rptNominalPacientesTBR!$AG$8:$AG$37,Reporte!$V$4,rptNominalPacientesTBR!$E$8:$E$37,Reporte!H112)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COUNTIFS(rptNominalPacientesTBR!$AG$8:$AG$37,Reporte!$Q$4,rptNominalPacientesTBR!$E$8:$E$37,Reporte!H113)</f>
        <v>0</v>
      </c>
      <c r="R113" s="13">
        <f>COUNTIFS(rptNominalPacientesTBR!$AG$8:$AG$37,Reporte!$R$4,rptNominalPacientesTBR!$E$8:$E$37,Reporte!H113)</f>
        <v>0</v>
      </c>
      <c r="S113" s="13">
        <f>COUNTIFS(rptNominalPacientesTBR!$AG$8:$AG$37,Reporte!$S$4,rptNominalPacientesTBR!$E$8:$E$37,Reporte!H113)</f>
        <v>0</v>
      </c>
      <c r="T113" s="13">
        <f>COUNTIFS(rptNominalPacientesTBR!$AG$8:$AG$37,Reporte!$T$4,rptNominalPacientesTBR!$E$8:$E$37,Reporte!H113)</f>
        <v>0</v>
      </c>
      <c r="U113" s="13">
        <f>COUNTIFS(rptNominalPacientesTBR!$AG$8:$AG$37,Reporte!$U$4,rptNominalPacientesTBR!$E$8:$E$37,Reporte!H113)</f>
        <v>0</v>
      </c>
      <c r="V113" s="13">
        <f>COUNTIFS(rptNominalPacientesTBR!$AG$8:$AG$37,Reporte!$V$4,rptNominalPacientesTBR!$E$8:$E$37,Reporte!H113)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COUNTIFS(rptNominalPacientesTBR!$AG$8:$AG$37,Reporte!$Q$4,rptNominalPacientesTBR!$E$8:$E$37,Reporte!H114)</f>
        <v>0</v>
      </c>
      <c r="R114" s="13">
        <f>COUNTIFS(rptNominalPacientesTBR!$AG$8:$AG$37,Reporte!$R$4,rptNominalPacientesTBR!$E$8:$E$37,Reporte!H114)</f>
        <v>0</v>
      </c>
      <c r="S114" s="13">
        <f>COUNTIFS(rptNominalPacientesTBR!$AG$8:$AG$37,Reporte!$S$4,rptNominalPacientesTBR!$E$8:$E$37,Reporte!H114)</f>
        <v>0</v>
      </c>
      <c r="T114" s="13">
        <f>COUNTIFS(rptNominalPacientesTBR!$AG$8:$AG$37,Reporte!$T$4,rptNominalPacientesTBR!$E$8:$E$37,Reporte!H114)</f>
        <v>0</v>
      </c>
      <c r="U114" s="13">
        <f>COUNTIFS(rptNominalPacientesTBR!$AG$8:$AG$37,Reporte!$U$4,rptNominalPacientesTBR!$E$8:$E$37,Reporte!H114)</f>
        <v>0</v>
      </c>
      <c r="V114" s="13">
        <f>COUNTIFS(rptNominalPacientesTBR!$AG$8:$AG$37,Reporte!$V$4,rptNominalPacientesTBR!$E$8:$E$37,Reporte!H114)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COUNTIFS(rptNominalPacientesTBR!$AG$8:$AG$37,Reporte!$Q$4,rptNominalPacientesTBR!$E$8:$E$37,Reporte!H115)</f>
        <v>0</v>
      </c>
      <c r="R115" s="13">
        <f>COUNTIFS(rptNominalPacientesTBR!$AG$8:$AG$37,Reporte!$R$4,rptNominalPacientesTBR!$E$8:$E$37,Reporte!H115)</f>
        <v>0</v>
      </c>
      <c r="S115" s="13">
        <f>COUNTIFS(rptNominalPacientesTBR!$AG$8:$AG$37,Reporte!$S$4,rptNominalPacientesTBR!$E$8:$E$37,Reporte!H115)</f>
        <v>0</v>
      </c>
      <c r="T115" s="13">
        <f>COUNTIFS(rptNominalPacientesTBR!$AG$8:$AG$37,Reporte!$T$4,rptNominalPacientesTBR!$E$8:$E$37,Reporte!H115)</f>
        <v>0</v>
      </c>
      <c r="U115" s="13">
        <f>COUNTIFS(rptNominalPacientesTBR!$AG$8:$AG$37,Reporte!$U$4,rptNominalPacientesTBR!$E$8:$E$37,Reporte!H115)</f>
        <v>0</v>
      </c>
      <c r="V115" s="13">
        <f>COUNTIFS(rptNominalPacientesTBR!$AG$8:$AG$37,Reporte!$V$4,rptNominalPacientesTBR!$E$8:$E$37,Reporte!H115)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COUNTIFS(rptNominalPacientesTBR!$AG$8:$AG$37,Reporte!$Q$4,rptNominalPacientesTBR!$E$8:$E$37,Reporte!H116)</f>
        <v>0</v>
      </c>
      <c r="R116" s="13">
        <f>COUNTIFS(rptNominalPacientesTBR!$AG$8:$AG$37,Reporte!$R$4,rptNominalPacientesTBR!$E$8:$E$37,Reporte!H116)</f>
        <v>0</v>
      </c>
      <c r="S116" s="13">
        <f>COUNTIFS(rptNominalPacientesTBR!$AG$8:$AG$37,Reporte!$S$4,rptNominalPacientesTBR!$E$8:$E$37,Reporte!H116)</f>
        <v>0</v>
      </c>
      <c r="T116" s="13">
        <f>COUNTIFS(rptNominalPacientesTBR!$AG$8:$AG$37,Reporte!$T$4,rptNominalPacientesTBR!$E$8:$E$37,Reporte!H116)</f>
        <v>0</v>
      </c>
      <c r="U116" s="13">
        <f>COUNTIFS(rptNominalPacientesTBR!$AG$8:$AG$37,Reporte!$U$4,rptNominalPacientesTBR!$E$8:$E$37,Reporte!H116)</f>
        <v>0</v>
      </c>
      <c r="V116" s="13">
        <f>COUNTIFS(rptNominalPacientesTBR!$AG$8:$AG$37,Reporte!$V$4,rptNominalPacientesTBR!$E$8:$E$37,Reporte!H116)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COUNTIFS(rptNominalPacientesTBR!$AG$8:$AG$37,Reporte!$Q$4,rptNominalPacientesTBR!$E$8:$E$37,Reporte!H117)</f>
        <v>0</v>
      </c>
      <c r="R117" s="13">
        <f>COUNTIFS(rptNominalPacientesTBR!$AG$8:$AG$37,Reporte!$R$4,rptNominalPacientesTBR!$E$8:$E$37,Reporte!H117)</f>
        <v>0</v>
      </c>
      <c r="S117" s="13">
        <f>COUNTIFS(rptNominalPacientesTBR!$AG$8:$AG$37,Reporte!$S$4,rptNominalPacientesTBR!$E$8:$E$37,Reporte!H117)</f>
        <v>0</v>
      </c>
      <c r="T117" s="13">
        <f>COUNTIFS(rptNominalPacientesTBR!$AG$8:$AG$37,Reporte!$T$4,rptNominalPacientesTBR!$E$8:$E$37,Reporte!H117)</f>
        <v>0</v>
      </c>
      <c r="U117" s="13">
        <f>COUNTIFS(rptNominalPacientesTBR!$AG$8:$AG$37,Reporte!$U$4,rptNominalPacientesTBR!$E$8:$E$37,Reporte!H117)</f>
        <v>0</v>
      </c>
      <c r="V117" s="13">
        <f>COUNTIFS(rptNominalPacientesTBR!$AG$8:$AG$37,Reporte!$V$4,rptNominalPacientesTBR!$E$8:$E$37,Reporte!H117)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COUNTIFS(rptNominalPacientesTBR!$AG$8:$AG$37,Reporte!$Q$4,rptNominalPacientesTBR!$E$8:$E$37,Reporte!H118)</f>
        <v>0</v>
      </c>
      <c r="R118" s="13">
        <f>COUNTIFS(rptNominalPacientesTBR!$AG$8:$AG$37,Reporte!$R$4,rptNominalPacientesTBR!$E$8:$E$37,Reporte!H118)</f>
        <v>0</v>
      </c>
      <c r="S118" s="13">
        <f>COUNTIFS(rptNominalPacientesTBR!$AG$8:$AG$37,Reporte!$S$4,rptNominalPacientesTBR!$E$8:$E$37,Reporte!H118)</f>
        <v>0</v>
      </c>
      <c r="T118" s="13">
        <f>COUNTIFS(rptNominalPacientesTBR!$AG$8:$AG$37,Reporte!$T$4,rptNominalPacientesTBR!$E$8:$E$37,Reporte!H118)</f>
        <v>0</v>
      </c>
      <c r="U118" s="13">
        <f>COUNTIFS(rptNominalPacientesTBR!$AG$8:$AG$37,Reporte!$U$4,rptNominalPacientesTBR!$E$8:$E$37,Reporte!H118)</f>
        <v>0</v>
      </c>
      <c r="V118" s="13">
        <f>COUNTIFS(rptNominalPacientesTBR!$AG$8:$AG$37,Reporte!$V$4,rptNominalPacientesTBR!$E$8:$E$37,Reporte!H118)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COUNTIFS(rptNominalPacientesTBR!$AG$8:$AG$37,Reporte!$Q$4,rptNominalPacientesTBR!$E$8:$E$37,Reporte!H119)</f>
        <v>0</v>
      </c>
      <c r="R119" s="13">
        <f>COUNTIFS(rptNominalPacientesTBR!$AG$8:$AG$37,Reporte!$R$4,rptNominalPacientesTBR!$E$8:$E$37,Reporte!H119)</f>
        <v>0</v>
      </c>
      <c r="S119" s="13">
        <f>COUNTIFS(rptNominalPacientesTBR!$AG$8:$AG$37,Reporte!$S$4,rptNominalPacientesTBR!$E$8:$E$37,Reporte!H119)</f>
        <v>0</v>
      </c>
      <c r="T119" s="13">
        <f>COUNTIFS(rptNominalPacientesTBR!$AG$8:$AG$37,Reporte!$T$4,rptNominalPacientesTBR!$E$8:$E$37,Reporte!H119)</f>
        <v>0</v>
      </c>
      <c r="U119" s="13">
        <f>COUNTIFS(rptNominalPacientesTBR!$AG$8:$AG$37,Reporte!$U$4,rptNominalPacientesTBR!$E$8:$E$37,Reporte!H119)</f>
        <v>0</v>
      </c>
      <c r="V119" s="13">
        <f>COUNTIFS(rptNominalPacientesTBR!$AG$8:$AG$37,Reporte!$V$4,rptNominalPacientesTBR!$E$8:$E$37,Reporte!H119)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COUNTIFS(rptNominalPacientesTBR!$AG$8:$AG$37,Reporte!$Q$4,rptNominalPacientesTBR!$E$8:$E$37,Reporte!H120)</f>
        <v>0</v>
      </c>
      <c r="R120" s="13">
        <f>COUNTIFS(rptNominalPacientesTBR!$AG$8:$AG$37,Reporte!$R$4,rptNominalPacientesTBR!$E$8:$E$37,Reporte!H120)</f>
        <v>0</v>
      </c>
      <c r="S120" s="13">
        <f>COUNTIFS(rptNominalPacientesTBR!$AG$8:$AG$37,Reporte!$S$4,rptNominalPacientesTBR!$E$8:$E$37,Reporte!H120)</f>
        <v>0</v>
      </c>
      <c r="T120" s="13">
        <f>COUNTIFS(rptNominalPacientesTBR!$AG$8:$AG$37,Reporte!$T$4,rptNominalPacientesTBR!$E$8:$E$37,Reporte!H120)</f>
        <v>0</v>
      </c>
      <c r="U120" s="13">
        <f>COUNTIFS(rptNominalPacientesTBR!$AG$8:$AG$37,Reporte!$U$4,rptNominalPacientesTBR!$E$8:$E$37,Reporte!H120)</f>
        <v>0</v>
      </c>
      <c r="V120" s="13">
        <f>COUNTIFS(rptNominalPacientesTBR!$AG$8:$AG$37,Reporte!$V$4,rptNominalPacientesTBR!$E$8:$E$37,Reporte!H120)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COUNTIFS(rptNominalPacientesTBR!$AG$8:$AG$37,Reporte!$Q$4,rptNominalPacientesTBR!$E$8:$E$37,Reporte!H121)</f>
        <v>0</v>
      </c>
      <c r="R121" s="13">
        <f>COUNTIFS(rptNominalPacientesTBR!$AG$8:$AG$37,Reporte!$R$4,rptNominalPacientesTBR!$E$8:$E$37,Reporte!H121)</f>
        <v>0</v>
      </c>
      <c r="S121" s="13">
        <f>COUNTIFS(rptNominalPacientesTBR!$AG$8:$AG$37,Reporte!$S$4,rptNominalPacientesTBR!$E$8:$E$37,Reporte!H121)</f>
        <v>0</v>
      </c>
      <c r="T121" s="13">
        <f>COUNTIFS(rptNominalPacientesTBR!$AG$8:$AG$37,Reporte!$T$4,rptNominalPacientesTBR!$E$8:$E$37,Reporte!H121)</f>
        <v>0</v>
      </c>
      <c r="U121" s="13">
        <f>COUNTIFS(rptNominalPacientesTBR!$AG$8:$AG$37,Reporte!$U$4,rptNominalPacientesTBR!$E$8:$E$37,Reporte!H121)</f>
        <v>0</v>
      </c>
      <c r="V121" s="13">
        <f>COUNTIFS(rptNominalPacientesTBR!$AG$8:$AG$37,Reporte!$V$4,rptNominalPacientesTBR!$E$8:$E$37,Reporte!H121)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COUNTIFS(rptNominalPacientesTBR!$AG$8:$AG$37,Reporte!$Q$4,rptNominalPacientesTBR!$E$8:$E$37,Reporte!H122)</f>
        <v>0</v>
      </c>
      <c r="R122" s="13">
        <f>COUNTIFS(rptNominalPacientesTBR!$AG$8:$AG$37,Reporte!$R$4,rptNominalPacientesTBR!$E$8:$E$37,Reporte!H122)</f>
        <v>0</v>
      </c>
      <c r="S122" s="13">
        <f>COUNTIFS(rptNominalPacientesTBR!$AG$8:$AG$37,Reporte!$S$4,rptNominalPacientesTBR!$E$8:$E$37,Reporte!H122)</f>
        <v>0</v>
      </c>
      <c r="T122" s="13">
        <f>COUNTIFS(rptNominalPacientesTBR!$AG$8:$AG$37,Reporte!$T$4,rptNominalPacientesTBR!$E$8:$E$37,Reporte!H122)</f>
        <v>0</v>
      </c>
      <c r="U122" s="13">
        <f>COUNTIFS(rptNominalPacientesTBR!$AG$8:$AG$37,Reporte!$U$4,rptNominalPacientesTBR!$E$8:$E$37,Reporte!H122)</f>
        <v>0</v>
      </c>
      <c r="V122" s="13">
        <f>COUNTIFS(rptNominalPacientesTBR!$AG$8:$AG$37,Reporte!$V$4,rptNominalPacientesTBR!$E$8:$E$37,Reporte!H122)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COUNTIFS(rptNominalPacientesTBR!$AG$8:$AG$37,Reporte!$Q$4,rptNominalPacientesTBR!$E$8:$E$37,Reporte!H123)</f>
        <v>0</v>
      </c>
      <c r="R123" s="13">
        <f>COUNTIFS(rptNominalPacientesTBR!$AG$8:$AG$37,Reporte!$R$4,rptNominalPacientesTBR!$E$8:$E$37,Reporte!H123)</f>
        <v>0</v>
      </c>
      <c r="S123" s="13">
        <f>COUNTIFS(rptNominalPacientesTBR!$AG$8:$AG$37,Reporte!$S$4,rptNominalPacientesTBR!$E$8:$E$37,Reporte!H123)</f>
        <v>0</v>
      </c>
      <c r="T123" s="13">
        <f>COUNTIFS(rptNominalPacientesTBR!$AG$8:$AG$37,Reporte!$T$4,rptNominalPacientesTBR!$E$8:$E$37,Reporte!H123)</f>
        <v>0</v>
      </c>
      <c r="U123" s="13">
        <f>COUNTIFS(rptNominalPacientesTBR!$AG$8:$AG$37,Reporte!$U$4,rptNominalPacientesTBR!$E$8:$E$37,Reporte!H123)</f>
        <v>0</v>
      </c>
      <c r="V123" s="13">
        <f>COUNTIFS(rptNominalPacientesTBR!$AG$8:$AG$37,Reporte!$V$4,rptNominalPacientesTBR!$E$8:$E$37,Reporte!H123)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COUNTIFS(rptNominalPacientesTBR!$AG$8:$AG$37,Reporte!$Q$4,rptNominalPacientesTBR!$E$8:$E$37,Reporte!H124)</f>
        <v>0</v>
      </c>
      <c r="R124" s="13">
        <f>COUNTIFS(rptNominalPacientesTBR!$AG$8:$AG$37,Reporte!$R$4,rptNominalPacientesTBR!$E$8:$E$37,Reporte!H124)</f>
        <v>0</v>
      </c>
      <c r="S124" s="13">
        <f>COUNTIFS(rptNominalPacientesTBR!$AG$8:$AG$37,Reporte!$S$4,rptNominalPacientesTBR!$E$8:$E$37,Reporte!H124)</f>
        <v>0</v>
      </c>
      <c r="T124" s="13">
        <f>COUNTIFS(rptNominalPacientesTBR!$AG$8:$AG$37,Reporte!$T$4,rptNominalPacientesTBR!$E$8:$E$37,Reporte!H124)</f>
        <v>0</v>
      </c>
      <c r="U124" s="13">
        <f>COUNTIFS(rptNominalPacientesTBR!$AG$8:$AG$37,Reporte!$U$4,rptNominalPacientesTBR!$E$8:$E$37,Reporte!H124)</f>
        <v>0</v>
      </c>
      <c r="V124" s="13">
        <f>COUNTIFS(rptNominalPacientesTBR!$AG$8:$AG$37,Reporte!$V$4,rptNominalPacientesTBR!$E$8:$E$37,Reporte!H124)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COUNTIFS(rptNominalPacientesTBR!$AG$8:$AG$37,Reporte!$Q$4,rptNominalPacientesTBR!$E$8:$E$37,Reporte!H125)</f>
        <v>0</v>
      </c>
      <c r="R125" s="13">
        <f>COUNTIFS(rptNominalPacientesTBR!$AG$8:$AG$37,Reporte!$R$4,rptNominalPacientesTBR!$E$8:$E$37,Reporte!H125)</f>
        <v>0</v>
      </c>
      <c r="S125" s="13">
        <f>COUNTIFS(rptNominalPacientesTBR!$AG$8:$AG$37,Reporte!$S$4,rptNominalPacientesTBR!$E$8:$E$37,Reporte!H125)</f>
        <v>0</v>
      </c>
      <c r="T125" s="13">
        <f>COUNTIFS(rptNominalPacientesTBR!$AG$8:$AG$37,Reporte!$T$4,rptNominalPacientesTBR!$E$8:$E$37,Reporte!H125)</f>
        <v>0</v>
      </c>
      <c r="U125" s="13">
        <f>COUNTIFS(rptNominalPacientesTBR!$AG$8:$AG$37,Reporte!$U$4,rptNominalPacientesTBR!$E$8:$E$37,Reporte!H125)</f>
        <v>0</v>
      </c>
      <c r="V125" s="13">
        <f>COUNTIFS(rptNominalPacientesTBR!$AG$8:$AG$37,Reporte!$V$4,rptNominalPacientesTBR!$E$8:$E$37,Reporte!H125)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COUNTIFS(rptNominalPacientesTBR!$AG$8:$AG$37,Reporte!$Q$4,rptNominalPacientesTBR!$E$8:$E$37,Reporte!H126)</f>
        <v>0</v>
      </c>
      <c r="R126" s="13">
        <f>COUNTIFS(rptNominalPacientesTBR!$AG$8:$AG$37,Reporte!$R$4,rptNominalPacientesTBR!$E$8:$E$37,Reporte!H126)</f>
        <v>0</v>
      </c>
      <c r="S126" s="13">
        <f>COUNTIFS(rptNominalPacientesTBR!$AG$8:$AG$37,Reporte!$S$4,rptNominalPacientesTBR!$E$8:$E$37,Reporte!H126)</f>
        <v>0</v>
      </c>
      <c r="T126" s="13">
        <f>COUNTIFS(rptNominalPacientesTBR!$AG$8:$AG$37,Reporte!$T$4,rptNominalPacientesTBR!$E$8:$E$37,Reporte!H126)</f>
        <v>0</v>
      </c>
      <c r="U126" s="13">
        <f>COUNTIFS(rptNominalPacientesTBR!$AG$8:$AG$37,Reporte!$U$4,rptNominalPacientesTBR!$E$8:$E$37,Reporte!H126)</f>
        <v>0</v>
      </c>
      <c r="V126" s="13">
        <f>COUNTIFS(rptNominalPacientesTBR!$AG$8:$AG$37,Reporte!$V$4,rptNominalPacientesTBR!$E$8:$E$37,Reporte!H126)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COUNTIFS(rptNominalPacientesTBR!$AG$8:$AG$37,Reporte!$Q$4,rptNominalPacientesTBR!$E$8:$E$37,Reporte!H127)</f>
        <v>0</v>
      </c>
      <c r="R127" s="13">
        <f>COUNTIFS(rptNominalPacientesTBR!$AG$8:$AG$37,Reporte!$R$4,rptNominalPacientesTBR!$E$8:$E$37,Reporte!H127)</f>
        <v>0</v>
      </c>
      <c r="S127" s="13">
        <f>COUNTIFS(rptNominalPacientesTBR!$AG$8:$AG$37,Reporte!$S$4,rptNominalPacientesTBR!$E$8:$E$37,Reporte!H127)</f>
        <v>0</v>
      </c>
      <c r="T127" s="13">
        <f>COUNTIFS(rptNominalPacientesTBR!$AG$8:$AG$37,Reporte!$T$4,rptNominalPacientesTBR!$E$8:$E$37,Reporte!H127)</f>
        <v>0</v>
      </c>
      <c r="U127" s="13">
        <f>COUNTIFS(rptNominalPacientesTBR!$AG$8:$AG$37,Reporte!$U$4,rptNominalPacientesTBR!$E$8:$E$37,Reporte!H127)</f>
        <v>0</v>
      </c>
      <c r="V127" s="13">
        <f>COUNTIFS(rptNominalPacientesTBR!$AG$8:$AG$37,Reporte!$V$4,rptNominalPacientesTBR!$E$8:$E$37,Reporte!H127)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COUNTIFS(rptNominalPacientesTBR!$AG$8:$AG$37,Reporte!$Q$4,rptNominalPacientesTBR!$E$8:$E$37,Reporte!H128)</f>
        <v>0</v>
      </c>
      <c r="R128" s="13">
        <f>COUNTIFS(rptNominalPacientesTBR!$AG$8:$AG$37,Reporte!$R$4,rptNominalPacientesTBR!$E$8:$E$37,Reporte!H128)</f>
        <v>0</v>
      </c>
      <c r="S128" s="13">
        <f>COUNTIFS(rptNominalPacientesTBR!$AG$8:$AG$37,Reporte!$S$4,rptNominalPacientesTBR!$E$8:$E$37,Reporte!H128)</f>
        <v>0</v>
      </c>
      <c r="T128" s="13">
        <f>COUNTIFS(rptNominalPacientesTBR!$AG$8:$AG$37,Reporte!$T$4,rptNominalPacientesTBR!$E$8:$E$37,Reporte!H128)</f>
        <v>0</v>
      </c>
      <c r="U128" s="13">
        <f>COUNTIFS(rptNominalPacientesTBR!$AG$8:$AG$37,Reporte!$U$4,rptNominalPacientesTBR!$E$8:$E$37,Reporte!H128)</f>
        <v>0</v>
      </c>
      <c r="V128" s="13">
        <f>COUNTIFS(rptNominalPacientesTBR!$AG$8:$AG$37,Reporte!$V$4,rptNominalPacientesTBR!$E$8:$E$37,Reporte!H128)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COUNTIFS(rptNominalPacientesTBR!$AG$8:$AG$37,Reporte!$Q$4,rptNominalPacientesTBR!$E$8:$E$37,Reporte!H129)</f>
        <v>0</v>
      </c>
      <c r="R129" s="13">
        <f>COUNTIFS(rptNominalPacientesTBR!$AG$8:$AG$37,Reporte!$R$4,rptNominalPacientesTBR!$E$8:$E$37,Reporte!H129)</f>
        <v>0</v>
      </c>
      <c r="S129" s="13">
        <f>COUNTIFS(rptNominalPacientesTBR!$AG$8:$AG$37,Reporte!$S$4,rptNominalPacientesTBR!$E$8:$E$37,Reporte!H129)</f>
        <v>0</v>
      </c>
      <c r="T129" s="13">
        <f>COUNTIFS(rptNominalPacientesTBR!$AG$8:$AG$37,Reporte!$T$4,rptNominalPacientesTBR!$E$8:$E$37,Reporte!H129)</f>
        <v>0</v>
      </c>
      <c r="U129" s="13">
        <f>COUNTIFS(rptNominalPacientesTBR!$AG$8:$AG$37,Reporte!$U$4,rptNominalPacientesTBR!$E$8:$E$37,Reporte!H129)</f>
        <v>0</v>
      </c>
      <c r="V129" s="13">
        <f>COUNTIFS(rptNominalPacientesTBR!$AG$8:$AG$37,Reporte!$V$4,rptNominalPacientesTBR!$E$8:$E$37,Reporte!H129)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COUNTIFS(rptNominalPacientesTBR!$AG$8:$AG$37,Reporte!$Q$4,rptNominalPacientesTBR!$E$8:$E$37,Reporte!H130)</f>
        <v>0</v>
      </c>
      <c r="R130" s="13">
        <f>COUNTIFS(rptNominalPacientesTBR!$AG$8:$AG$37,Reporte!$R$4,rptNominalPacientesTBR!$E$8:$E$37,Reporte!H130)</f>
        <v>0</v>
      </c>
      <c r="S130" s="13">
        <f>COUNTIFS(rptNominalPacientesTBR!$AG$8:$AG$37,Reporte!$S$4,rptNominalPacientesTBR!$E$8:$E$37,Reporte!H130)</f>
        <v>0</v>
      </c>
      <c r="T130" s="13">
        <f>COUNTIFS(rptNominalPacientesTBR!$AG$8:$AG$37,Reporte!$T$4,rptNominalPacientesTBR!$E$8:$E$37,Reporte!H130)</f>
        <v>0</v>
      </c>
      <c r="U130" s="13">
        <f>COUNTIFS(rptNominalPacientesTBR!$AG$8:$AG$37,Reporte!$U$4,rptNominalPacientesTBR!$E$8:$E$37,Reporte!H130)</f>
        <v>0</v>
      </c>
      <c r="V130" s="13">
        <f>COUNTIFS(rptNominalPacientesTBR!$AG$8:$AG$37,Reporte!$V$4,rptNominalPacientesTBR!$E$8:$E$37,Reporte!H130)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COUNTIFS(rptNominalPacientesTBR!$AG$8:$AG$37,Reporte!$Q$4,rptNominalPacientesTBR!$E$8:$E$37,Reporte!H131)</f>
        <v>0</v>
      </c>
      <c r="R131" s="13">
        <f>COUNTIFS(rptNominalPacientesTBR!$AG$8:$AG$37,Reporte!$R$4,rptNominalPacientesTBR!$E$8:$E$37,Reporte!H131)</f>
        <v>0</v>
      </c>
      <c r="S131" s="13">
        <f>COUNTIFS(rptNominalPacientesTBR!$AG$8:$AG$37,Reporte!$S$4,rptNominalPacientesTBR!$E$8:$E$37,Reporte!H131)</f>
        <v>0</v>
      </c>
      <c r="T131" s="13">
        <f>COUNTIFS(rptNominalPacientesTBR!$AG$8:$AG$37,Reporte!$T$4,rptNominalPacientesTBR!$E$8:$E$37,Reporte!H131)</f>
        <v>0</v>
      </c>
      <c r="U131" s="13">
        <f>COUNTIFS(rptNominalPacientesTBR!$AG$8:$AG$37,Reporte!$U$4,rptNominalPacientesTBR!$E$8:$E$37,Reporte!H131)</f>
        <v>0</v>
      </c>
      <c r="V131" s="13">
        <f>COUNTIFS(rptNominalPacientesTBR!$AG$8:$AG$37,Reporte!$V$4,rptNominalPacientesTBR!$E$8:$E$37,Reporte!H131)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COUNTIFS(rptNominalPacientesTBR!$AG$8:$AG$37,Reporte!$Q$4,rptNominalPacientesTBR!$E$8:$E$37,Reporte!H132)</f>
        <v>0</v>
      </c>
      <c r="R132" s="13">
        <f>COUNTIFS(rptNominalPacientesTBR!$AG$8:$AG$37,Reporte!$R$4,rptNominalPacientesTBR!$E$8:$E$37,Reporte!H132)</f>
        <v>0</v>
      </c>
      <c r="S132" s="13">
        <f>COUNTIFS(rptNominalPacientesTBR!$AG$8:$AG$37,Reporte!$S$4,rptNominalPacientesTBR!$E$8:$E$37,Reporte!H132)</f>
        <v>0</v>
      </c>
      <c r="T132" s="13">
        <f>COUNTIFS(rptNominalPacientesTBR!$AG$8:$AG$37,Reporte!$T$4,rptNominalPacientesTBR!$E$8:$E$37,Reporte!H132)</f>
        <v>0</v>
      </c>
      <c r="U132" s="13">
        <f>COUNTIFS(rptNominalPacientesTBR!$AG$8:$AG$37,Reporte!$U$4,rptNominalPacientesTBR!$E$8:$E$37,Reporte!H132)</f>
        <v>0</v>
      </c>
      <c r="V132" s="13">
        <f>COUNTIFS(rptNominalPacientesTBR!$AG$8:$AG$37,Reporte!$V$4,rptNominalPacientesTBR!$E$8:$E$37,Reporte!H132)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COUNTIFS(rptNominalPacientesTBR!$AG$8:$AG$37,Reporte!$Q$4,rptNominalPacientesTBR!$E$8:$E$37,Reporte!H133)</f>
        <v>0</v>
      </c>
      <c r="R133" s="13">
        <f>COUNTIFS(rptNominalPacientesTBR!$AG$8:$AG$37,Reporte!$R$4,rptNominalPacientesTBR!$E$8:$E$37,Reporte!H133)</f>
        <v>0</v>
      </c>
      <c r="S133" s="13">
        <f>COUNTIFS(rptNominalPacientesTBR!$AG$8:$AG$37,Reporte!$S$4,rptNominalPacientesTBR!$E$8:$E$37,Reporte!H133)</f>
        <v>0</v>
      </c>
      <c r="T133" s="13">
        <f>COUNTIFS(rptNominalPacientesTBR!$AG$8:$AG$37,Reporte!$T$4,rptNominalPacientesTBR!$E$8:$E$37,Reporte!H133)</f>
        <v>0</v>
      </c>
      <c r="U133" s="13">
        <f>COUNTIFS(rptNominalPacientesTBR!$AG$8:$AG$37,Reporte!$U$4,rptNominalPacientesTBR!$E$8:$E$37,Reporte!H133)</f>
        <v>0</v>
      </c>
      <c r="V133" s="13">
        <f>COUNTIFS(rptNominalPacientesTBR!$AG$8:$AG$37,Reporte!$V$4,rptNominalPacientesTBR!$E$8:$E$37,Reporte!H133)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COUNTIFS(rptNominalPacientesTBR!$AG$8:$AG$37,Reporte!$Q$4,rptNominalPacientesTBR!$E$8:$E$37,Reporte!H134)</f>
        <v>0</v>
      </c>
      <c r="R134" s="13">
        <f>COUNTIFS(rptNominalPacientesTBR!$AG$8:$AG$37,Reporte!$R$4,rptNominalPacientesTBR!$E$8:$E$37,Reporte!H134)</f>
        <v>0</v>
      </c>
      <c r="S134" s="13">
        <f>COUNTIFS(rptNominalPacientesTBR!$AG$8:$AG$37,Reporte!$S$4,rptNominalPacientesTBR!$E$8:$E$37,Reporte!H134)</f>
        <v>0</v>
      </c>
      <c r="T134" s="13">
        <f>COUNTIFS(rptNominalPacientesTBR!$AG$8:$AG$37,Reporte!$T$4,rptNominalPacientesTBR!$E$8:$E$37,Reporte!H134)</f>
        <v>0</v>
      </c>
      <c r="U134" s="13">
        <f>COUNTIFS(rptNominalPacientesTBR!$AG$8:$AG$37,Reporte!$U$4,rptNominalPacientesTBR!$E$8:$E$37,Reporte!H134)</f>
        <v>0</v>
      </c>
      <c r="V134" s="13">
        <f>COUNTIFS(rptNominalPacientesTBR!$AG$8:$AG$37,Reporte!$V$4,rptNominalPacientesTBR!$E$8:$E$37,Reporte!H134)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COUNTIFS(rptNominalPacientesTBR!$AG$8:$AG$37,Reporte!$Q$4,rptNominalPacientesTBR!$E$8:$E$37,Reporte!H135)</f>
        <v>0</v>
      </c>
      <c r="R135" s="13">
        <f>COUNTIFS(rptNominalPacientesTBR!$AG$8:$AG$37,Reporte!$R$4,rptNominalPacientesTBR!$E$8:$E$37,Reporte!H135)</f>
        <v>0</v>
      </c>
      <c r="S135" s="13">
        <f>COUNTIFS(rptNominalPacientesTBR!$AG$8:$AG$37,Reporte!$S$4,rptNominalPacientesTBR!$E$8:$E$37,Reporte!H135)</f>
        <v>0</v>
      </c>
      <c r="T135" s="13">
        <f>COUNTIFS(rptNominalPacientesTBR!$AG$8:$AG$37,Reporte!$T$4,rptNominalPacientesTBR!$E$8:$E$37,Reporte!H135)</f>
        <v>0</v>
      </c>
      <c r="U135" s="13">
        <f>COUNTIFS(rptNominalPacientesTBR!$AG$8:$AG$37,Reporte!$U$4,rptNominalPacientesTBR!$E$8:$E$37,Reporte!H135)</f>
        <v>0</v>
      </c>
      <c r="V135" s="13">
        <f>COUNTIFS(rptNominalPacientesTBR!$AG$8:$AG$37,Reporte!$V$4,rptNominalPacientesTBR!$E$8:$E$37,Reporte!H135)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COUNTIFS(rptNominalPacientesTBR!$AG$8:$AG$37,Reporte!$Q$4,rptNominalPacientesTBR!$E$8:$E$37,Reporte!H136)</f>
        <v>0</v>
      </c>
      <c r="R136" s="13">
        <f>COUNTIFS(rptNominalPacientesTBR!$AG$8:$AG$37,Reporte!$R$4,rptNominalPacientesTBR!$E$8:$E$37,Reporte!H136)</f>
        <v>0</v>
      </c>
      <c r="S136" s="13">
        <f>COUNTIFS(rptNominalPacientesTBR!$AG$8:$AG$37,Reporte!$S$4,rptNominalPacientesTBR!$E$8:$E$37,Reporte!H136)</f>
        <v>0</v>
      </c>
      <c r="T136" s="13">
        <f>COUNTIFS(rptNominalPacientesTBR!$AG$8:$AG$37,Reporte!$T$4,rptNominalPacientesTBR!$E$8:$E$37,Reporte!H136)</f>
        <v>0</v>
      </c>
      <c r="U136" s="13">
        <f>COUNTIFS(rptNominalPacientesTBR!$AG$8:$AG$37,Reporte!$U$4,rptNominalPacientesTBR!$E$8:$E$37,Reporte!H136)</f>
        <v>0</v>
      </c>
      <c r="V136" s="13">
        <f>COUNTIFS(rptNominalPacientesTBR!$AG$8:$AG$37,Reporte!$V$4,rptNominalPacientesTBR!$E$8:$E$37,Reporte!H136)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COUNTIFS(rptNominalPacientesTBR!$AG$8:$AG$37,Reporte!$Q$4,rptNominalPacientesTBR!$E$8:$E$37,Reporte!H137)</f>
        <v>0</v>
      </c>
      <c r="R137" s="13">
        <f>COUNTIFS(rptNominalPacientesTBR!$AG$8:$AG$37,Reporte!$R$4,rptNominalPacientesTBR!$E$8:$E$37,Reporte!H137)</f>
        <v>0</v>
      </c>
      <c r="S137" s="13">
        <f>COUNTIFS(rptNominalPacientesTBR!$AG$8:$AG$37,Reporte!$S$4,rptNominalPacientesTBR!$E$8:$E$37,Reporte!H137)</f>
        <v>0</v>
      </c>
      <c r="T137" s="13">
        <f>COUNTIFS(rptNominalPacientesTBR!$AG$8:$AG$37,Reporte!$T$4,rptNominalPacientesTBR!$E$8:$E$37,Reporte!H137)</f>
        <v>0</v>
      </c>
      <c r="U137" s="13">
        <f>COUNTIFS(rptNominalPacientesTBR!$AG$8:$AG$37,Reporte!$U$4,rptNominalPacientesTBR!$E$8:$E$37,Reporte!H137)</f>
        <v>0</v>
      </c>
      <c r="V137" s="13">
        <f>COUNTIFS(rptNominalPacientesTBR!$AG$8:$AG$37,Reporte!$V$4,rptNominalPacientesTBR!$E$8:$E$37,Reporte!H137)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COUNTIFS(rptNominalPacientesTBR!$AG$8:$AG$37,Reporte!$Q$4,rptNominalPacientesTBR!$E$8:$E$37,Reporte!H138)</f>
        <v>0</v>
      </c>
      <c r="R138" s="13">
        <f>COUNTIFS(rptNominalPacientesTBR!$AG$8:$AG$37,Reporte!$R$4,rptNominalPacientesTBR!$E$8:$E$37,Reporte!H138)</f>
        <v>0</v>
      </c>
      <c r="S138" s="13">
        <f>COUNTIFS(rptNominalPacientesTBR!$AG$8:$AG$37,Reporte!$S$4,rptNominalPacientesTBR!$E$8:$E$37,Reporte!H138)</f>
        <v>0</v>
      </c>
      <c r="T138" s="13">
        <f>COUNTIFS(rptNominalPacientesTBR!$AG$8:$AG$37,Reporte!$T$4,rptNominalPacientesTBR!$E$8:$E$37,Reporte!H138)</f>
        <v>0</v>
      </c>
      <c r="U138" s="13">
        <f>COUNTIFS(rptNominalPacientesTBR!$AG$8:$AG$37,Reporte!$U$4,rptNominalPacientesTBR!$E$8:$E$37,Reporte!H138)</f>
        <v>0</v>
      </c>
      <c r="V138" s="13">
        <f>COUNTIFS(rptNominalPacientesTBR!$AG$8:$AG$37,Reporte!$V$4,rptNominalPacientesTBR!$E$8:$E$37,Reporte!H138)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COUNTIFS(rptNominalPacientesTBR!$AG$8:$AG$37,Reporte!$Q$4,rptNominalPacientesTBR!$E$8:$E$37,Reporte!H139)</f>
        <v>0</v>
      </c>
      <c r="R139" s="13">
        <f>COUNTIFS(rptNominalPacientesTBR!$AG$8:$AG$37,Reporte!$R$4,rptNominalPacientesTBR!$E$8:$E$37,Reporte!H139)</f>
        <v>0</v>
      </c>
      <c r="S139" s="13">
        <f>COUNTIFS(rptNominalPacientesTBR!$AG$8:$AG$37,Reporte!$S$4,rptNominalPacientesTBR!$E$8:$E$37,Reporte!H139)</f>
        <v>0</v>
      </c>
      <c r="T139" s="13">
        <f>COUNTIFS(rptNominalPacientesTBR!$AG$8:$AG$37,Reporte!$T$4,rptNominalPacientesTBR!$E$8:$E$37,Reporte!H139)</f>
        <v>0</v>
      </c>
      <c r="U139" s="13">
        <f>COUNTIFS(rptNominalPacientesTBR!$AG$8:$AG$37,Reporte!$U$4,rptNominalPacientesTBR!$E$8:$E$37,Reporte!H139)</f>
        <v>0</v>
      </c>
      <c r="V139" s="13">
        <f>COUNTIFS(rptNominalPacientesTBR!$AG$8:$AG$37,Reporte!$V$4,rptNominalPacientesTBR!$E$8:$E$37,Reporte!H139)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COUNTIFS(rptNominalPacientesTBR!$AG$8:$AG$37,Reporte!$Q$4,rptNominalPacientesTBR!$E$8:$E$37,Reporte!H140)</f>
        <v>0</v>
      </c>
      <c r="R140" s="13">
        <f>COUNTIFS(rptNominalPacientesTBR!$AG$8:$AG$37,Reporte!$R$4,rptNominalPacientesTBR!$E$8:$E$37,Reporte!H140)</f>
        <v>0</v>
      </c>
      <c r="S140" s="13">
        <f>COUNTIFS(rptNominalPacientesTBR!$AG$8:$AG$37,Reporte!$S$4,rptNominalPacientesTBR!$E$8:$E$37,Reporte!H140)</f>
        <v>0</v>
      </c>
      <c r="T140" s="13">
        <f>COUNTIFS(rptNominalPacientesTBR!$AG$8:$AG$37,Reporte!$T$4,rptNominalPacientesTBR!$E$8:$E$37,Reporte!H140)</f>
        <v>0</v>
      </c>
      <c r="U140" s="13">
        <f>COUNTIFS(rptNominalPacientesTBR!$AG$8:$AG$37,Reporte!$U$4,rptNominalPacientesTBR!$E$8:$E$37,Reporte!H140)</f>
        <v>0</v>
      </c>
      <c r="V140" s="13">
        <f>COUNTIFS(rptNominalPacientesTBR!$AG$8:$AG$37,Reporte!$V$4,rptNominalPacientesTBR!$E$8:$E$37,Reporte!H140)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COUNTIFS(rptNominalPacientesTBR!$AG$8:$AG$37,Reporte!$Q$4,rptNominalPacientesTBR!$E$8:$E$37,Reporte!H141)</f>
        <v>0</v>
      </c>
      <c r="R141" s="13">
        <f>COUNTIFS(rptNominalPacientesTBR!$AG$8:$AG$37,Reporte!$R$4,rptNominalPacientesTBR!$E$8:$E$37,Reporte!H141)</f>
        <v>0</v>
      </c>
      <c r="S141" s="13">
        <f>COUNTIFS(rptNominalPacientesTBR!$AG$8:$AG$37,Reporte!$S$4,rptNominalPacientesTBR!$E$8:$E$37,Reporte!H141)</f>
        <v>0</v>
      </c>
      <c r="T141" s="13">
        <f>COUNTIFS(rptNominalPacientesTBR!$AG$8:$AG$37,Reporte!$T$4,rptNominalPacientesTBR!$E$8:$E$37,Reporte!H141)</f>
        <v>0</v>
      </c>
      <c r="U141" s="13">
        <f>COUNTIFS(rptNominalPacientesTBR!$AG$8:$AG$37,Reporte!$U$4,rptNominalPacientesTBR!$E$8:$E$37,Reporte!H141)</f>
        <v>0</v>
      </c>
      <c r="V141" s="13">
        <f>COUNTIFS(rptNominalPacientesTBR!$AG$8:$AG$37,Reporte!$V$4,rptNominalPacientesTBR!$E$8:$E$37,Reporte!H141)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COUNTIFS(rptNominalPacientesTBR!$AG$8:$AG$37,Reporte!$Q$4,rptNominalPacientesTBR!$E$8:$E$37,Reporte!H142)</f>
        <v>0</v>
      </c>
      <c r="R142" s="13">
        <f>COUNTIFS(rptNominalPacientesTBR!$AG$8:$AG$37,Reporte!$R$4,rptNominalPacientesTBR!$E$8:$E$37,Reporte!H142)</f>
        <v>0</v>
      </c>
      <c r="S142" s="13">
        <f>COUNTIFS(rptNominalPacientesTBR!$AG$8:$AG$37,Reporte!$S$4,rptNominalPacientesTBR!$E$8:$E$37,Reporte!H142)</f>
        <v>0</v>
      </c>
      <c r="T142" s="13">
        <f>COUNTIFS(rptNominalPacientesTBR!$AG$8:$AG$37,Reporte!$T$4,rptNominalPacientesTBR!$E$8:$E$37,Reporte!H142)</f>
        <v>0</v>
      </c>
      <c r="U142" s="13">
        <f>COUNTIFS(rptNominalPacientesTBR!$AG$8:$AG$37,Reporte!$U$4,rptNominalPacientesTBR!$E$8:$E$37,Reporte!H142)</f>
        <v>0</v>
      </c>
      <c r="V142" s="13">
        <f>COUNTIFS(rptNominalPacientesTBR!$AG$8:$AG$37,Reporte!$V$4,rptNominalPacientesTBR!$E$8:$E$37,Reporte!H142)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COUNTIFS(rptNominalPacientesTBR!$AG$8:$AG$37,Reporte!$Q$4,rptNominalPacientesTBR!$E$8:$E$37,Reporte!H143)</f>
        <v>0</v>
      </c>
      <c r="R143" s="13">
        <f>COUNTIFS(rptNominalPacientesTBR!$AG$8:$AG$37,Reporte!$R$4,rptNominalPacientesTBR!$E$8:$E$37,Reporte!H143)</f>
        <v>0</v>
      </c>
      <c r="S143" s="13">
        <f>COUNTIFS(rptNominalPacientesTBR!$AG$8:$AG$37,Reporte!$S$4,rptNominalPacientesTBR!$E$8:$E$37,Reporte!H143)</f>
        <v>0</v>
      </c>
      <c r="T143" s="13">
        <f>COUNTIFS(rptNominalPacientesTBR!$AG$8:$AG$37,Reporte!$T$4,rptNominalPacientesTBR!$E$8:$E$37,Reporte!H143)</f>
        <v>0</v>
      </c>
      <c r="U143" s="13">
        <f>COUNTIFS(rptNominalPacientesTBR!$AG$8:$AG$37,Reporte!$U$4,rptNominalPacientesTBR!$E$8:$E$37,Reporte!H143)</f>
        <v>0</v>
      </c>
      <c r="V143" s="13">
        <f>COUNTIFS(rptNominalPacientesTBR!$AG$8:$AG$37,Reporte!$V$4,rptNominalPacientesTBR!$E$8:$E$37,Reporte!H143)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COUNTIFS(rptNominalPacientesTBR!$AG$8:$AG$37,Reporte!$Q$4,rptNominalPacientesTBR!$E$8:$E$37,Reporte!H144)</f>
        <v>0</v>
      </c>
      <c r="R144" s="13">
        <f>COUNTIFS(rptNominalPacientesTBR!$AG$8:$AG$37,Reporte!$R$4,rptNominalPacientesTBR!$E$8:$E$37,Reporte!H144)</f>
        <v>0</v>
      </c>
      <c r="S144" s="13">
        <f>COUNTIFS(rptNominalPacientesTBR!$AG$8:$AG$37,Reporte!$S$4,rptNominalPacientesTBR!$E$8:$E$37,Reporte!H144)</f>
        <v>0</v>
      </c>
      <c r="T144" s="13">
        <f>COUNTIFS(rptNominalPacientesTBR!$AG$8:$AG$37,Reporte!$T$4,rptNominalPacientesTBR!$E$8:$E$37,Reporte!H144)</f>
        <v>0</v>
      </c>
      <c r="U144" s="13">
        <f>COUNTIFS(rptNominalPacientesTBR!$AG$8:$AG$37,Reporte!$U$4,rptNominalPacientesTBR!$E$8:$E$37,Reporte!H144)</f>
        <v>0</v>
      </c>
      <c r="V144" s="13">
        <f>COUNTIFS(rptNominalPacientesTBR!$AG$8:$AG$37,Reporte!$V$4,rptNominalPacientesTBR!$E$8:$E$37,Reporte!H144)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COUNTIFS(rptNominalPacientesTBR!$AG$8:$AG$37,Reporte!$Q$4,rptNominalPacientesTBR!$E$8:$E$37,Reporte!H145)</f>
        <v>0</v>
      </c>
      <c r="R145" s="13">
        <f>COUNTIFS(rptNominalPacientesTBR!$AG$8:$AG$37,Reporte!$R$4,rptNominalPacientesTBR!$E$8:$E$37,Reporte!H145)</f>
        <v>0</v>
      </c>
      <c r="S145" s="13">
        <f>COUNTIFS(rptNominalPacientesTBR!$AG$8:$AG$37,Reporte!$S$4,rptNominalPacientesTBR!$E$8:$E$37,Reporte!H145)</f>
        <v>0</v>
      </c>
      <c r="T145" s="13">
        <f>COUNTIFS(rptNominalPacientesTBR!$AG$8:$AG$37,Reporte!$T$4,rptNominalPacientesTBR!$E$8:$E$37,Reporte!H145)</f>
        <v>0</v>
      </c>
      <c r="U145" s="13">
        <f>COUNTIFS(rptNominalPacientesTBR!$AG$8:$AG$37,Reporte!$U$4,rptNominalPacientesTBR!$E$8:$E$37,Reporte!H145)</f>
        <v>0</v>
      </c>
      <c r="V145" s="13">
        <f>COUNTIFS(rptNominalPacientesTBR!$AG$8:$AG$37,Reporte!$V$4,rptNominalPacientesTBR!$E$8:$E$37,Reporte!H145)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COUNTIFS(rptNominalPacientesTBR!$AG$8:$AG$37,Reporte!$Q$4,rptNominalPacientesTBR!$E$8:$E$37,Reporte!H146)</f>
        <v>0</v>
      </c>
      <c r="R146" s="13">
        <f>COUNTIFS(rptNominalPacientesTBR!$AG$8:$AG$37,Reporte!$R$4,rptNominalPacientesTBR!$E$8:$E$37,Reporte!H146)</f>
        <v>0</v>
      </c>
      <c r="S146" s="13">
        <f>COUNTIFS(rptNominalPacientesTBR!$AG$8:$AG$37,Reporte!$S$4,rptNominalPacientesTBR!$E$8:$E$37,Reporte!H146)</f>
        <v>0</v>
      </c>
      <c r="T146" s="13">
        <f>COUNTIFS(rptNominalPacientesTBR!$AG$8:$AG$37,Reporte!$T$4,rptNominalPacientesTBR!$E$8:$E$37,Reporte!H146)</f>
        <v>0</v>
      </c>
      <c r="U146" s="13">
        <f>COUNTIFS(rptNominalPacientesTBR!$AG$8:$AG$37,Reporte!$U$4,rptNominalPacientesTBR!$E$8:$E$37,Reporte!H146)</f>
        <v>0</v>
      </c>
      <c r="V146" s="13">
        <f>COUNTIFS(rptNominalPacientesTBR!$AG$8:$AG$37,Reporte!$V$4,rptNominalPacientesTBR!$E$8:$E$37,Reporte!H146)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COUNTIFS(rptNominalPacientesTBR!$AG$8:$AG$37,Reporte!$Q$4,rptNominalPacientesTBR!$E$8:$E$37,Reporte!H147)</f>
        <v>0</v>
      </c>
      <c r="R147" s="13">
        <f>COUNTIFS(rptNominalPacientesTBR!$AG$8:$AG$37,Reporte!$R$4,rptNominalPacientesTBR!$E$8:$E$37,Reporte!H147)</f>
        <v>0</v>
      </c>
      <c r="S147" s="13">
        <f>COUNTIFS(rptNominalPacientesTBR!$AG$8:$AG$37,Reporte!$S$4,rptNominalPacientesTBR!$E$8:$E$37,Reporte!H147)</f>
        <v>0</v>
      </c>
      <c r="T147" s="13">
        <f>COUNTIFS(rptNominalPacientesTBR!$AG$8:$AG$37,Reporte!$T$4,rptNominalPacientesTBR!$E$8:$E$37,Reporte!H147)</f>
        <v>0</v>
      </c>
      <c r="U147" s="13">
        <f>COUNTIFS(rptNominalPacientesTBR!$AG$8:$AG$37,Reporte!$U$4,rptNominalPacientesTBR!$E$8:$E$37,Reporte!H147)</f>
        <v>0</v>
      </c>
      <c r="V147" s="13">
        <f>COUNTIFS(rptNominalPacientesTBR!$AG$8:$AG$37,Reporte!$V$4,rptNominalPacientesTBR!$E$8:$E$37,Reporte!H147)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COUNTIFS(rptNominalPacientesTBR!$AG$8:$AG$37,Reporte!$Q$4,rptNominalPacientesTBR!$E$8:$E$37,Reporte!H148)</f>
        <v>0</v>
      </c>
      <c r="R148" s="13">
        <f>COUNTIFS(rptNominalPacientesTBR!$AG$8:$AG$37,Reporte!$R$4,rptNominalPacientesTBR!$E$8:$E$37,Reporte!H148)</f>
        <v>0</v>
      </c>
      <c r="S148" s="13">
        <f>COUNTIFS(rptNominalPacientesTBR!$AG$8:$AG$37,Reporte!$S$4,rptNominalPacientesTBR!$E$8:$E$37,Reporte!H148)</f>
        <v>0</v>
      </c>
      <c r="T148" s="13">
        <f>COUNTIFS(rptNominalPacientesTBR!$AG$8:$AG$37,Reporte!$T$4,rptNominalPacientesTBR!$E$8:$E$37,Reporte!H148)</f>
        <v>0</v>
      </c>
      <c r="U148" s="13">
        <f>COUNTIFS(rptNominalPacientesTBR!$AG$8:$AG$37,Reporte!$U$4,rptNominalPacientesTBR!$E$8:$E$37,Reporte!H148)</f>
        <v>0</v>
      </c>
      <c r="V148" s="13">
        <f>COUNTIFS(rptNominalPacientesTBR!$AG$8:$AG$37,Reporte!$V$4,rptNominalPacientesTBR!$E$8:$E$37,Reporte!H148)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COUNTIFS(rptNominalPacientesTBR!$AG$8:$AG$37,Reporte!$Q$4,rptNominalPacientesTBR!$E$8:$E$37,Reporte!H149)</f>
        <v>0</v>
      </c>
      <c r="R149" s="13">
        <f>COUNTIFS(rptNominalPacientesTBR!$AG$8:$AG$37,Reporte!$R$4,rptNominalPacientesTBR!$E$8:$E$37,Reporte!H149)</f>
        <v>0</v>
      </c>
      <c r="S149" s="13">
        <f>COUNTIFS(rptNominalPacientesTBR!$AG$8:$AG$37,Reporte!$S$4,rptNominalPacientesTBR!$E$8:$E$37,Reporte!H149)</f>
        <v>0</v>
      </c>
      <c r="T149" s="13">
        <f>COUNTIFS(rptNominalPacientesTBR!$AG$8:$AG$37,Reporte!$T$4,rptNominalPacientesTBR!$E$8:$E$37,Reporte!H149)</f>
        <v>0</v>
      </c>
      <c r="U149" s="13">
        <f>COUNTIFS(rptNominalPacientesTBR!$AG$8:$AG$37,Reporte!$U$4,rptNominalPacientesTBR!$E$8:$E$37,Reporte!H149)</f>
        <v>0</v>
      </c>
      <c r="V149" s="13">
        <f>COUNTIFS(rptNominalPacientesTBR!$AG$8:$AG$37,Reporte!$V$4,rptNominalPacientesTBR!$E$8:$E$37,Reporte!H149)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COUNTIFS(rptNominalPacientesTBR!$AG$8:$AG$37,Reporte!$Q$4,rptNominalPacientesTBR!$E$8:$E$37,Reporte!H150)</f>
        <v>0</v>
      </c>
      <c r="R150" s="13">
        <f>COUNTIFS(rptNominalPacientesTBR!$AG$8:$AG$37,Reporte!$R$4,rptNominalPacientesTBR!$E$8:$E$37,Reporte!H150)</f>
        <v>0</v>
      </c>
      <c r="S150" s="13">
        <f>COUNTIFS(rptNominalPacientesTBR!$AG$8:$AG$37,Reporte!$S$4,rptNominalPacientesTBR!$E$8:$E$37,Reporte!H150)</f>
        <v>0</v>
      </c>
      <c r="T150" s="13">
        <f>COUNTIFS(rptNominalPacientesTBR!$AG$8:$AG$37,Reporte!$T$4,rptNominalPacientesTBR!$E$8:$E$37,Reporte!H150)</f>
        <v>0</v>
      </c>
      <c r="U150" s="13">
        <f>COUNTIFS(rptNominalPacientesTBR!$AG$8:$AG$37,Reporte!$U$4,rptNominalPacientesTBR!$E$8:$E$37,Reporte!H150)</f>
        <v>0</v>
      </c>
      <c r="V150" s="13">
        <f>COUNTIFS(rptNominalPacientesTBR!$AG$8:$AG$37,Reporte!$V$4,rptNominalPacientesTBR!$E$8:$E$37,Reporte!H150)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COUNTIFS(rptNominalPacientesTBR!$AG$8:$AG$37,Reporte!$Q$4,rptNominalPacientesTBR!$E$8:$E$37,Reporte!H151)</f>
        <v>0</v>
      </c>
      <c r="R151" s="13">
        <f>COUNTIFS(rptNominalPacientesTBR!$AG$8:$AG$37,Reporte!$R$4,rptNominalPacientesTBR!$E$8:$E$37,Reporte!H151)</f>
        <v>0</v>
      </c>
      <c r="S151" s="13">
        <f>COUNTIFS(rptNominalPacientesTBR!$AG$8:$AG$37,Reporte!$S$4,rptNominalPacientesTBR!$E$8:$E$37,Reporte!H151)</f>
        <v>0</v>
      </c>
      <c r="T151" s="13">
        <f>COUNTIFS(rptNominalPacientesTBR!$AG$8:$AG$37,Reporte!$T$4,rptNominalPacientesTBR!$E$8:$E$37,Reporte!H151)</f>
        <v>0</v>
      </c>
      <c r="U151" s="13">
        <f>COUNTIFS(rptNominalPacientesTBR!$AG$8:$AG$37,Reporte!$U$4,rptNominalPacientesTBR!$E$8:$E$37,Reporte!H151)</f>
        <v>0</v>
      </c>
      <c r="V151" s="13">
        <f>COUNTIFS(rptNominalPacientesTBR!$AG$8:$AG$37,Reporte!$V$4,rptNominalPacientesTBR!$E$8:$E$37,Reporte!H151)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COUNTIFS(rptNominalPacientesTBR!$AG$8:$AG$37,Reporte!$Q$4,rptNominalPacientesTBR!$E$8:$E$37,Reporte!H152)</f>
        <v>0</v>
      </c>
      <c r="R152" s="13">
        <f>COUNTIFS(rptNominalPacientesTBR!$AG$8:$AG$37,Reporte!$R$4,rptNominalPacientesTBR!$E$8:$E$37,Reporte!H152)</f>
        <v>0</v>
      </c>
      <c r="S152" s="13">
        <f>COUNTIFS(rptNominalPacientesTBR!$AG$8:$AG$37,Reporte!$S$4,rptNominalPacientesTBR!$E$8:$E$37,Reporte!H152)</f>
        <v>0</v>
      </c>
      <c r="T152" s="13">
        <f>COUNTIFS(rptNominalPacientesTBR!$AG$8:$AG$37,Reporte!$T$4,rptNominalPacientesTBR!$E$8:$E$37,Reporte!H152)</f>
        <v>0</v>
      </c>
      <c r="U152" s="13">
        <f>COUNTIFS(rptNominalPacientesTBR!$AG$8:$AG$37,Reporte!$U$4,rptNominalPacientesTBR!$E$8:$E$37,Reporte!H152)</f>
        <v>0</v>
      </c>
      <c r="V152" s="13">
        <f>COUNTIFS(rptNominalPacientesTBR!$AG$8:$AG$37,Reporte!$V$4,rptNominalPacientesTBR!$E$8:$E$37,Reporte!H152)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COUNTIFS(rptNominalPacientesTBR!$AG$8:$AG$37,Reporte!$Q$4,rptNominalPacientesTBR!$E$8:$E$37,Reporte!H153)</f>
        <v>0</v>
      </c>
      <c r="R153" s="13">
        <f>COUNTIFS(rptNominalPacientesTBR!$AG$8:$AG$37,Reporte!$R$4,rptNominalPacientesTBR!$E$8:$E$37,Reporte!H153)</f>
        <v>0</v>
      </c>
      <c r="S153" s="13">
        <f>COUNTIFS(rptNominalPacientesTBR!$AG$8:$AG$37,Reporte!$S$4,rptNominalPacientesTBR!$E$8:$E$37,Reporte!H153)</f>
        <v>0</v>
      </c>
      <c r="T153" s="13">
        <f>COUNTIFS(rptNominalPacientesTBR!$AG$8:$AG$37,Reporte!$T$4,rptNominalPacientesTBR!$E$8:$E$37,Reporte!H153)</f>
        <v>0</v>
      </c>
      <c r="U153" s="13">
        <f>COUNTIFS(rptNominalPacientesTBR!$AG$8:$AG$37,Reporte!$U$4,rptNominalPacientesTBR!$E$8:$E$37,Reporte!H153)</f>
        <v>0</v>
      </c>
      <c r="V153" s="13">
        <f>COUNTIFS(rptNominalPacientesTBR!$AG$8:$AG$37,Reporte!$V$4,rptNominalPacientesTBR!$E$8:$E$37,Reporte!H153)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COUNTIFS(rptNominalPacientesTBR!$AG$8:$AG$37,Reporte!$Q$4,rptNominalPacientesTBR!$E$8:$E$37,Reporte!H154)</f>
        <v>0</v>
      </c>
      <c r="R154" s="13">
        <f>COUNTIFS(rptNominalPacientesTBR!$AG$8:$AG$37,Reporte!$R$4,rptNominalPacientesTBR!$E$8:$E$37,Reporte!H154)</f>
        <v>0</v>
      </c>
      <c r="S154" s="13">
        <f>COUNTIFS(rptNominalPacientesTBR!$AG$8:$AG$37,Reporte!$S$4,rptNominalPacientesTBR!$E$8:$E$37,Reporte!H154)</f>
        <v>0</v>
      </c>
      <c r="T154" s="13">
        <f>COUNTIFS(rptNominalPacientesTBR!$AG$8:$AG$37,Reporte!$T$4,rptNominalPacientesTBR!$E$8:$E$37,Reporte!H154)</f>
        <v>0</v>
      </c>
      <c r="U154" s="13">
        <f>COUNTIFS(rptNominalPacientesTBR!$AG$8:$AG$37,Reporte!$U$4,rptNominalPacientesTBR!$E$8:$E$37,Reporte!H154)</f>
        <v>0</v>
      </c>
      <c r="V154" s="13">
        <f>COUNTIFS(rptNominalPacientesTBR!$AG$8:$AG$37,Reporte!$V$4,rptNominalPacientesTBR!$E$8:$E$37,Reporte!H154)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COUNTIFS(rptNominalPacientesTBR!$AG$8:$AG$37,Reporte!$Q$4,rptNominalPacientesTBR!$E$8:$E$37,Reporte!H155)</f>
        <v>0</v>
      </c>
      <c r="R155" s="13">
        <f>COUNTIFS(rptNominalPacientesTBR!$AG$8:$AG$37,Reporte!$R$4,rptNominalPacientesTBR!$E$8:$E$37,Reporte!H155)</f>
        <v>0</v>
      </c>
      <c r="S155" s="13">
        <f>COUNTIFS(rptNominalPacientesTBR!$AG$8:$AG$37,Reporte!$S$4,rptNominalPacientesTBR!$E$8:$E$37,Reporte!H155)</f>
        <v>0</v>
      </c>
      <c r="T155" s="13">
        <f>COUNTIFS(rptNominalPacientesTBR!$AG$8:$AG$37,Reporte!$T$4,rptNominalPacientesTBR!$E$8:$E$37,Reporte!H155)</f>
        <v>0</v>
      </c>
      <c r="U155" s="13">
        <f>COUNTIFS(rptNominalPacientesTBR!$AG$8:$AG$37,Reporte!$U$4,rptNominalPacientesTBR!$E$8:$E$37,Reporte!H155)</f>
        <v>0</v>
      </c>
      <c r="V155" s="13">
        <f>COUNTIFS(rptNominalPacientesTBR!$AG$8:$AG$37,Reporte!$V$4,rptNominalPacientesTBR!$E$8:$E$37,Reporte!H155)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COUNTIFS(rptNominalPacientesTBR!$AG$8:$AG$37,Reporte!$Q$4,rptNominalPacientesTBR!$E$8:$E$37,Reporte!H156)</f>
        <v>0</v>
      </c>
      <c r="R156" s="13">
        <f>COUNTIFS(rptNominalPacientesTBR!$AG$8:$AG$37,Reporte!$R$4,rptNominalPacientesTBR!$E$8:$E$37,Reporte!H156)</f>
        <v>0</v>
      </c>
      <c r="S156" s="13">
        <f>COUNTIFS(rptNominalPacientesTBR!$AG$8:$AG$37,Reporte!$S$4,rptNominalPacientesTBR!$E$8:$E$37,Reporte!H156)</f>
        <v>0</v>
      </c>
      <c r="T156" s="13">
        <f>COUNTIFS(rptNominalPacientesTBR!$AG$8:$AG$37,Reporte!$T$4,rptNominalPacientesTBR!$E$8:$E$37,Reporte!H156)</f>
        <v>0</v>
      </c>
      <c r="U156" s="13">
        <f>COUNTIFS(rptNominalPacientesTBR!$AG$8:$AG$37,Reporte!$U$4,rptNominalPacientesTBR!$E$8:$E$37,Reporte!H156)</f>
        <v>0</v>
      </c>
      <c r="V156" s="13">
        <f>COUNTIFS(rptNominalPacientesTBR!$AG$8:$AG$37,Reporte!$V$4,rptNominalPacientesTBR!$E$8:$E$37,Reporte!H156)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COUNTIFS(rptNominalPacientesTBR!$AG$8:$AG$37,Reporte!$Q$4,rptNominalPacientesTBR!$E$8:$E$37,Reporte!H157)</f>
        <v>0</v>
      </c>
      <c r="R157" s="13">
        <f>COUNTIFS(rptNominalPacientesTBR!$AG$8:$AG$37,Reporte!$R$4,rptNominalPacientesTBR!$E$8:$E$37,Reporte!H157)</f>
        <v>0</v>
      </c>
      <c r="S157" s="13">
        <f>COUNTIFS(rptNominalPacientesTBR!$AG$8:$AG$37,Reporte!$S$4,rptNominalPacientesTBR!$E$8:$E$37,Reporte!H157)</f>
        <v>0</v>
      </c>
      <c r="T157" s="13">
        <f>COUNTIFS(rptNominalPacientesTBR!$AG$8:$AG$37,Reporte!$T$4,rptNominalPacientesTBR!$E$8:$E$37,Reporte!H157)</f>
        <v>0</v>
      </c>
      <c r="U157" s="13">
        <f>COUNTIFS(rptNominalPacientesTBR!$AG$8:$AG$37,Reporte!$U$4,rptNominalPacientesTBR!$E$8:$E$37,Reporte!H157)</f>
        <v>0</v>
      </c>
      <c r="V157" s="13">
        <f>COUNTIFS(rptNominalPacientesTBR!$AG$8:$AG$37,Reporte!$V$4,rptNominalPacientesTBR!$E$8:$E$37,Reporte!H157)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COUNTIFS(rptNominalPacientesTBR!$AG$8:$AG$37,Reporte!$Q$4,rptNominalPacientesTBR!$E$8:$E$37,Reporte!H158)</f>
        <v>0</v>
      </c>
      <c r="R158" s="13">
        <f>COUNTIFS(rptNominalPacientesTBR!$AG$8:$AG$37,Reporte!$R$4,rptNominalPacientesTBR!$E$8:$E$37,Reporte!H158)</f>
        <v>0</v>
      </c>
      <c r="S158" s="13">
        <f>COUNTIFS(rptNominalPacientesTBR!$AG$8:$AG$37,Reporte!$S$4,rptNominalPacientesTBR!$E$8:$E$37,Reporte!H158)</f>
        <v>0</v>
      </c>
      <c r="T158" s="13">
        <f>COUNTIFS(rptNominalPacientesTBR!$AG$8:$AG$37,Reporte!$T$4,rptNominalPacientesTBR!$E$8:$E$37,Reporte!H158)</f>
        <v>0</v>
      </c>
      <c r="U158" s="13">
        <f>COUNTIFS(rptNominalPacientesTBR!$AG$8:$AG$37,Reporte!$U$4,rptNominalPacientesTBR!$E$8:$E$37,Reporte!H158)</f>
        <v>0</v>
      </c>
      <c r="V158" s="13">
        <f>COUNTIFS(rptNominalPacientesTBR!$AG$8:$AG$37,Reporte!$V$4,rptNominalPacientesTBR!$E$8:$E$37,Reporte!H158)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COUNTIFS(rptNominalPacientesTBR!$AG$8:$AG$37,Reporte!$Q$4,rptNominalPacientesTBR!$E$8:$E$37,Reporte!H159)</f>
        <v>0</v>
      </c>
      <c r="R159" s="13">
        <f>COUNTIFS(rptNominalPacientesTBR!$AG$8:$AG$37,Reporte!$R$4,rptNominalPacientesTBR!$E$8:$E$37,Reporte!H159)</f>
        <v>0</v>
      </c>
      <c r="S159" s="13">
        <f>COUNTIFS(rptNominalPacientesTBR!$AG$8:$AG$37,Reporte!$S$4,rptNominalPacientesTBR!$E$8:$E$37,Reporte!H159)</f>
        <v>0</v>
      </c>
      <c r="T159" s="13">
        <f>COUNTIFS(rptNominalPacientesTBR!$AG$8:$AG$37,Reporte!$T$4,rptNominalPacientesTBR!$E$8:$E$37,Reporte!H159)</f>
        <v>0</v>
      </c>
      <c r="U159" s="13">
        <f>COUNTIFS(rptNominalPacientesTBR!$AG$8:$AG$37,Reporte!$U$4,rptNominalPacientesTBR!$E$8:$E$37,Reporte!H159)</f>
        <v>0</v>
      </c>
      <c r="V159" s="13">
        <f>COUNTIFS(rptNominalPacientesTBR!$AG$8:$AG$37,Reporte!$V$4,rptNominalPacientesTBR!$E$8:$E$37,Reporte!H159)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COUNTIFS(rptNominalPacientesTBR!$AG$8:$AG$37,Reporte!$Q$4,rptNominalPacientesTBR!$E$8:$E$37,Reporte!H160)</f>
        <v>0</v>
      </c>
      <c r="R160" s="13">
        <f>COUNTIFS(rptNominalPacientesTBR!$AG$8:$AG$37,Reporte!$R$4,rptNominalPacientesTBR!$E$8:$E$37,Reporte!H160)</f>
        <v>0</v>
      </c>
      <c r="S160" s="13">
        <f>COUNTIFS(rptNominalPacientesTBR!$AG$8:$AG$37,Reporte!$S$4,rptNominalPacientesTBR!$E$8:$E$37,Reporte!H160)</f>
        <v>0</v>
      </c>
      <c r="T160" s="13">
        <f>COUNTIFS(rptNominalPacientesTBR!$AG$8:$AG$37,Reporte!$T$4,rptNominalPacientesTBR!$E$8:$E$37,Reporte!H160)</f>
        <v>0</v>
      </c>
      <c r="U160" s="13">
        <f>COUNTIFS(rptNominalPacientesTBR!$AG$8:$AG$37,Reporte!$U$4,rptNominalPacientesTBR!$E$8:$E$37,Reporte!H160)</f>
        <v>0</v>
      </c>
      <c r="V160" s="13">
        <f>COUNTIFS(rptNominalPacientesTBR!$AG$8:$AG$37,Reporte!$V$4,rptNominalPacientesTBR!$E$8:$E$37,Reporte!H160)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COUNTIFS(rptNominalPacientesTBR!$AG$8:$AG$37,Reporte!$Q$4,rptNominalPacientesTBR!$E$8:$E$37,Reporte!H161)</f>
        <v>0</v>
      </c>
      <c r="R161" s="13">
        <f>COUNTIFS(rptNominalPacientesTBR!$AG$8:$AG$37,Reporte!$R$4,rptNominalPacientesTBR!$E$8:$E$37,Reporte!H161)</f>
        <v>0</v>
      </c>
      <c r="S161" s="13">
        <f>COUNTIFS(rptNominalPacientesTBR!$AG$8:$AG$37,Reporte!$S$4,rptNominalPacientesTBR!$E$8:$E$37,Reporte!H161)</f>
        <v>0</v>
      </c>
      <c r="T161" s="13">
        <f>COUNTIFS(rptNominalPacientesTBR!$AG$8:$AG$37,Reporte!$T$4,rptNominalPacientesTBR!$E$8:$E$37,Reporte!H161)</f>
        <v>0</v>
      </c>
      <c r="U161" s="13">
        <f>COUNTIFS(rptNominalPacientesTBR!$AG$8:$AG$37,Reporte!$U$4,rptNominalPacientesTBR!$E$8:$E$37,Reporte!H161)</f>
        <v>0</v>
      </c>
      <c r="V161" s="13">
        <f>COUNTIFS(rptNominalPacientesTBR!$AG$8:$AG$37,Reporte!$V$4,rptNominalPacientesTBR!$E$8:$E$37,Reporte!H161)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COUNTIFS(rptNominalPacientesTBR!$AG$8:$AG$37,Reporte!$Q$4,rptNominalPacientesTBR!$E$8:$E$37,Reporte!H162)</f>
        <v>0</v>
      </c>
      <c r="R162" s="13">
        <f>COUNTIFS(rptNominalPacientesTBR!$AG$8:$AG$37,Reporte!$R$4,rptNominalPacientesTBR!$E$8:$E$37,Reporte!H162)</f>
        <v>0</v>
      </c>
      <c r="S162" s="13">
        <f>COUNTIFS(rptNominalPacientesTBR!$AG$8:$AG$37,Reporte!$S$4,rptNominalPacientesTBR!$E$8:$E$37,Reporte!H162)</f>
        <v>0</v>
      </c>
      <c r="T162" s="13">
        <f>COUNTIFS(rptNominalPacientesTBR!$AG$8:$AG$37,Reporte!$T$4,rptNominalPacientesTBR!$E$8:$E$37,Reporte!H162)</f>
        <v>0</v>
      </c>
      <c r="U162" s="13">
        <f>COUNTIFS(rptNominalPacientesTBR!$AG$8:$AG$37,Reporte!$U$4,rptNominalPacientesTBR!$E$8:$E$37,Reporte!H162)</f>
        <v>0</v>
      </c>
      <c r="V162" s="13">
        <f>COUNTIFS(rptNominalPacientesTBR!$AG$8:$AG$37,Reporte!$V$4,rptNominalPacientesTBR!$E$8:$E$37,Reporte!H162)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COUNTIFS(rptNominalPacientesTBR!$AG$8:$AG$37,Reporte!$Q$4,rptNominalPacientesTBR!$E$8:$E$37,Reporte!H163)</f>
        <v>0</v>
      </c>
      <c r="R163" s="13">
        <f>COUNTIFS(rptNominalPacientesTBR!$AG$8:$AG$37,Reporte!$R$4,rptNominalPacientesTBR!$E$8:$E$37,Reporte!H163)</f>
        <v>0</v>
      </c>
      <c r="S163" s="13">
        <f>COUNTIFS(rptNominalPacientesTBR!$AG$8:$AG$37,Reporte!$S$4,rptNominalPacientesTBR!$E$8:$E$37,Reporte!H163)</f>
        <v>0</v>
      </c>
      <c r="T163" s="13">
        <f>COUNTIFS(rptNominalPacientesTBR!$AG$8:$AG$37,Reporte!$T$4,rptNominalPacientesTBR!$E$8:$E$37,Reporte!H163)</f>
        <v>0</v>
      </c>
      <c r="U163" s="13">
        <f>COUNTIFS(rptNominalPacientesTBR!$AG$8:$AG$37,Reporte!$U$4,rptNominalPacientesTBR!$E$8:$E$37,Reporte!H163)</f>
        <v>0</v>
      </c>
      <c r="V163" s="13">
        <f>COUNTIFS(rptNominalPacientesTBR!$AG$8:$AG$37,Reporte!$V$4,rptNominalPacientesTBR!$E$8:$E$37,Reporte!H163)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COUNTIFS(rptNominalPacientesTBR!$AG$8:$AG$37,Reporte!$Q$4,rptNominalPacientesTBR!$E$8:$E$37,Reporte!H164)</f>
        <v>0</v>
      </c>
      <c r="R164" s="13">
        <f>COUNTIFS(rptNominalPacientesTBR!$AG$8:$AG$37,Reporte!$R$4,rptNominalPacientesTBR!$E$8:$E$37,Reporte!H164)</f>
        <v>0</v>
      </c>
      <c r="S164" s="13">
        <f>COUNTIFS(rptNominalPacientesTBR!$AG$8:$AG$37,Reporte!$S$4,rptNominalPacientesTBR!$E$8:$E$37,Reporte!H164)</f>
        <v>0</v>
      </c>
      <c r="T164" s="13">
        <f>COUNTIFS(rptNominalPacientesTBR!$AG$8:$AG$37,Reporte!$T$4,rptNominalPacientesTBR!$E$8:$E$37,Reporte!H164)</f>
        <v>0</v>
      </c>
      <c r="U164" s="13">
        <f>COUNTIFS(rptNominalPacientesTBR!$AG$8:$AG$37,Reporte!$U$4,rptNominalPacientesTBR!$E$8:$E$37,Reporte!H164)</f>
        <v>0</v>
      </c>
      <c r="V164" s="13">
        <f>COUNTIFS(rptNominalPacientesTBR!$AG$8:$AG$37,Reporte!$V$4,rptNominalPacientesTBR!$E$8:$E$37,Reporte!H164)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COUNTIFS(rptNominalPacientesTBR!$AG$8:$AG$37,Reporte!$Q$4,rptNominalPacientesTBR!$E$8:$E$37,Reporte!H165)</f>
        <v>0</v>
      </c>
      <c r="R165" s="13">
        <f>COUNTIFS(rptNominalPacientesTBR!$AG$8:$AG$37,Reporte!$R$4,rptNominalPacientesTBR!$E$8:$E$37,Reporte!H165)</f>
        <v>0</v>
      </c>
      <c r="S165" s="13">
        <f>COUNTIFS(rptNominalPacientesTBR!$AG$8:$AG$37,Reporte!$S$4,rptNominalPacientesTBR!$E$8:$E$37,Reporte!H165)</f>
        <v>0</v>
      </c>
      <c r="T165" s="13">
        <f>COUNTIFS(rptNominalPacientesTBR!$AG$8:$AG$37,Reporte!$T$4,rptNominalPacientesTBR!$E$8:$E$37,Reporte!H165)</f>
        <v>0</v>
      </c>
      <c r="U165" s="13">
        <f>COUNTIFS(rptNominalPacientesTBR!$AG$8:$AG$37,Reporte!$U$4,rptNominalPacientesTBR!$E$8:$E$37,Reporte!H165)</f>
        <v>0</v>
      </c>
      <c r="V165" s="13">
        <f>COUNTIFS(rptNominalPacientesTBR!$AG$8:$AG$37,Reporte!$V$4,rptNominalPacientesTBR!$E$8:$E$37,Reporte!H165)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COUNTIFS(rptNominalPacientesTBR!$AG$8:$AG$37,Reporte!$Q$4,rptNominalPacientesTBR!$E$8:$E$37,Reporte!H166)</f>
        <v>0</v>
      </c>
      <c r="R166" s="13">
        <f>COUNTIFS(rptNominalPacientesTBR!$AG$8:$AG$37,Reporte!$R$4,rptNominalPacientesTBR!$E$8:$E$37,Reporte!H166)</f>
        <v>0</v>
      </c>
      <c r="S166" s="13">
        <f>COUNTIFS(rptNominalPacientesTBR!$AG$8:$AG$37,Reporte!$S$4,rptNominalPacientesTBR!$E$8:$E$37,Reporte!H166)</f>
        <v>0</v>
      </c>
      <c r="T166" s="13">
        <f>COUNTIFS(rptNominalPacientesTBR!$AG$8:$AG$37,Reporte!$T$4,rptNominalPacientesTBR!$E$8:$E$37,Reporte!H166)</f>
        <v>0</v>
      </c>
      <c r="U166" s="13">
        <f>COUNTIFS(rptNominalPacientesTBR!$AG$8:$AG$37,Reporte!$U$4,rptNominalPacientesTBR!$E$8:$E$37,Reporte!H166)</f>
        <v>0</v>
      </c>
      <c r="V166" s="13">
        <f>COUNTIFS(rptNominalPacientesTBR!$AG$8:$AG$37,Reporte!$V$4,rptNominalPacientesTBR!$E$8:$E$37,Reporte!H166)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COUNTIFS(rptNominalPacientesTBR!$AG$8:$AG$37,Reporte!$Q$4,rptNominalPacientesTBR!$E$8:$E$37,Reporte!H167)</f>
        <v>0</v>
      </c>
      <c r="R167" s="13">
        <f>COUNTIFS(rptNominalPacientesTBR!$AG$8:$AG$37,Reporte!$R$4,rptNominalPacientesTBR!$E$8:$E$37,Reporte!H167)</f>
        <v>0</v>
      </c>
      <c r="S167" s="13">
        <f>COUNTIFS(rptNominalPacientesTBR!$AG$8:$AG$37,Reporte!$S$4,rptNominalPacientesTBR!$E$8:$E$37,Reporte!H167)</f>
        <v>0</v>
      </c>
      <c r="T167" s="13">
        <f>COUNTIFS(rptNominalPacientesTBR!$AG$8:$AG$37,Reporte!$T$4,rptNominalPacientesTBR!$E$8:$E$37,Reporte!H167)</f>
        <v>0</v>
      </c>
      <c r="U167" s="13">
        <f>COUNTIFS(rptNominalPacientesTBR!$AG$8:$AG$37,Reporte!$U$4,rptNominalPacientesTBR!$E$8:$E$37,Reporte!H167)</f>
        <v>0</v>
      </c>
      <c r="V167" s="13">
        <f>COUNTIFS(rptNominalPacientesTBR!$AG$8:$AG$37,Reporte!$V$4,rptNominalPacientesTBR!$E$8:$E$37,Reporte!H167)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COUNTIFS(rptNominalPacientesTBR!$AG$8:$AG$37,Reporte!$Q$4,rptNominalPacientesTBR!$E$8:$E$37,Reporte!H168)</f>
        <v>0</v>
      </c>
      <c r="R168" s="13">
        <f>COUNTIFS(rptNominalPacientesTBR!$AG$8:$AG$37,Reporte!$R$4,rptNominalPacientesTBR!$E$8:$E$37,Reporte!H168)</f>
        <v>0</v>
      </c>
      <c r="S168" s="13">
        <f>COUNTIFS(rptNominalPacientesTBR!$AG$8:$AG$37,Reporte!$S$4,rptNominalPacientesTBR!$E$8:$E$37,Reporte!H168)</f>
        <v>0</v>
      </c>
      <c r="T168" s="13">
        <f>COUNTIFS(rptNominalPacientesTBR!$AG$8:$AG$37,Reporte!$T$4,rptNominalPacientesTBR!$E$8:$E$37,Reporte!H168)</f>
        <v>0</v>
      </c>
      <c r="U168" s="13">
        <f>COUNTIFS(rptNominalPacientesTBR!$AG$8:$AG$37,Reporte!$U$4,rptNominalPacientesTBR!$E$8:$E$37,Reporte!H168)</f>
        <v>0</v>
      </c>
      <c r="V168" s="13">
        <f>COUNTIFS(rptNominalPacientesTBR!$AG$8:$AG$37,Reporte!$V$4,rptNominalPacientesTBR!$E$8:$E$37,Reporte!H168)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COUNTIFS(rptNominalPacientesTBR!$AG$8:$AG$37,Reporte!$Q$4,rptNominalPacientesTBR!$E$8:$E$37,Reporte!H169)</f>
        <v>0</v>
      </c>
      <c r="R169" s="13">
        <f>COUNTIFS(rptNominalPacientesTBR!$AG$8:$AG$37,Reporte!$R$4,rptNominalPacientesTBR!$E$8:$E$37,Reporte!H169)</f>
        <v>0</v>
      </c>
      <c r="S169" s="13">
        <f>COUNTIFS(rptNominalPacientesTBR!$AG$8:$AG$37,Reporte!$S$4,rptNominalPacientesTBR!$E$8:$E$37,Reporte!H169)</f>
        <v>0</v>
      </c>
      <c r="T169" s="13">
        <f>COUNTIFS(rptNominalPacientesTBR!$AG$8:$AG$37,Reporte!$T$4,rptNominalPacientesTBR!$E$8:$E$37,Reporte!H169)</f>
        <v>0</v>
      </c>
      <c r="U169" s="13">
        <f>COUNTIFS(rptNominalPacientesTBR!$AG$8:$AG$37,Reporte!$U$4,rptNominalPacientesTBR!$E$8:$E$37,Reporte!H169)</f>
        <v>0</v>
      </c>
      <c r="V169" s="13">
        <f>COUNTIFS(rptNominalPacientesTBR!$AG$8:$AG$37,Reporte!$V$4,rptNominalPacientesTBR!$E$8:$E$37,Reporte!H169)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COUNTIFS(rptNominalPacientesTBR!$AG$8:$AG$37,Reporte!$Q$4,rptNominalPacientesTBR!$E$8:$E$37,Reporte!H170)</f>
        <v>0</v>
      </c>
      <c r="R170" s="13">
        <f>COUNTIFS(rptNominalPacientesTBR!$AG$8:$AG$37,Reporte!$R$4,rptNominalPacientesTBR!$E$8:$E$37,Reporte!H170)</f>
        <v>0</v>
      </c>
      <c r="S170" s="13">
        <f>COUNTIFS(rptNominalPacientesTBR!$AG$8:$AG$37,Reporte!$S$4,rptNominalPacientesTBR!$E$8:$E$37,Reporte!H170)</f>
        <v>0</v>
      </c>
      <c r="T170" s="13">
        <f>COUNTIFS(rptNominalPacientesTBR!$AG$8:$AG$37,Reporte!$T$4,rptNominalPacientesTBR!$E$8:$E$37,Reporte!H170)</f>
        <v>0</v>
      </c>
      <c r="U170" s="13">
        <f>COUNTIFS(rptNominalPacientesTBR!$AG$8:$AG$37,Reporte!$U$4,rptNominalPacientesTBR!$E$8:$E$37,Reporte!H170)</f>
        <v>0</v>
      </c>
      <c r="V170" s="13">
        <f>COUNTIFS(rptNominalPacientesTBR!$AG$8:$AG$37,Reporte!$V$4,rptNominalPacientesTBR!$E$8:$E$37,Reporte!H170)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COUNTIFS(rptNominalPacientesTBR!$AG$8:$AG$37,Reporte!$Q$4,rptNominalPacientesTBR!$E$8:$E$37,Reporte!H171)</f>
        <v>0</v>
      </c>
      <c r="R171" s="13">
        <f>COUNTIFS(rptNominalPacientesTBR!$AG$8:$AG$37,Reporte!$R$4,rptNominalPacientesTBR!$E$8:$E$37,Reporte!H171)</f>
        <v>0</v>
      </c>
      <c r="S171" s="13">
        <f>COUNTIFS(rptNominalPacientesTBR!$AG$8:$AG$37,Reporte!$S$4,rptNominalPacientesTBR!$E$8:$E$37,Reporte!H171)</f>
        <v>0</v>
      </c>
      <c r="T171" s="13">
        <f>COUNTIFS(rptNominalPacientesTBR!$AG$8:$AG$37,Reporte!$T$4,rptNominalPacientesTBR!$E$8:$E$37,Reporte!H171)</f>
        <v>0</v>
      </c>
      <c r="U171" s="13">
        <f>COUNTIFS(rptNominalPacientesTBR!$AG$8:$AG$37,Reporte!$U$4,rptNominalPacientesTBR!$E$8:$E$37,Reporte!H171)</f>
        <v>0</v>
      </c>
      <c r="V171" s="13">
        <f>COUNTIFS(rptNominalPacientesTBR!$AG$8:$AG$37,Reporte!$V$4,rptNominalPacientesTBR!$E$8:$E$37,Reporte!H171)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COUNTIFS(rptNominalPacientesTBR!$AG$8:$AG$37,Reporte!$Q$4,rptNominalPacientesTBR!$E$8:$E$37,Reporte!H172)</f>
        <v>0</v>
      </c>
      <c r="R172" s="13">
        <f>COUNTIFS(rptNominalPacientesTBR!$AG$8:$AG$37,Reporte!$R$4,rptNominalPacientesTBR!$E$8:$E$37,Reporte!H172)</f>
        <v>0</v>
      </c>
      <c r="S172" s="13">
        <f>COUNTIFS(rptNominalPacientesTBR!$AG$8:$AG$37,Reporte!$S$4,rptNominalPacientesTBR!$E$8:$E$37,Reporte!H172)</f>
        <v>0</v>
      </c>
      <c r="T172" s="13">
        <f>COUNTIFS(rptNominalPacientesTBR!$AG$8:$AG$37,Reporte!$T$4,rptNominalPacientesTBR!$E$8:$E$37,Reporte!H172)</f>
        <v>0</v>
      </c>
      <c r="U172" s="13">
        <f>COUNTIFS(rptNominalPacientesTBR!$AG$8:$AG$37,Reporte!$U$4,rptNominalPacientesTBR!$E$8:$E$37,Reporte!H172)</f>
        <v>0</v>
      </c>
      <c r="V172" s="13">
        <f>COUNTIFS(rptNominalPacientesTBR!$AG$8:$AG$37,Reporte!$V$4,rptNominalPacientesTBR!$E$8:$E$37,Reporte!H172)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COUNTIFS(rptNominalPacientesTBR!$AG$8:$AG$37,Reporte!$Q$4,rptNominalPacientesTBR!$E$8:$E$37,Reporte!H173)</f>
        <v>0</v>
      </c>
      <c r="R173" s="13">
        <f>COUNTIFS(rptNominalPacientesTBR!$AG$8:$AG$37,Reporte!$R$4,rptNominalPacientesTBR!$E$8:$E$37,Reporte!H173)</f>
        <v>0</v>
      </c>
      <c r="S173" s="13">
        <f>COUNTIFS(rptNominalPacientesTBR!$AG$8:$AG$37,Reporte!$S$4,rptNominalPacientesTBR!$E$8:$E$37,Reporte!H173)</f>
        <v>0</v>
      </c>
      <c r="T173" s="13">
        <f>COUNTIFS(rptNominalPacientesTBR!$AG$8:$AG$37,Reporte!$T$4,rptNominalPacientesTBR!$E$8:$E$37,Reporte!H173)</f>
        <v>0</v>
      </c>
      <c r="U173" s="13">
        <f>COUNTIFS(rptNominalPacientesTBR!$AG$8:$AG$37,Reporte!$U$4,rptNominalPacientesTBR!$E$8:$E$37,Reporte!H173)</f>
        <v>0</v>
      </c>
      <c r="V173" s="13">
        <f>COUNTIFS(rptNominalPacientesTBR!$AG$8:$AG$37,Reporte!$V$4,rptNominalPacientesTBR!$E$8:$E$37,Reporte!H173)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COUNTIFS(rptNominalPacientesTBR!$AG$8:$AG$37,Reporte!$Q$4,rptNominalPacientesTBR!$E$8:$E$37,Reporte!H174)</f>
        <v>0</v>
      </c>
      <c r="R174" s="13">
        <f>COUNTIFS(rptNominalPacientesTBR!$AG$8:$AG$37,Reporte!$R$4,rptNominalPacientesTBR!$E$8:$E$37,Reporte!H174)</f>
        <v>0</v>
      </c>
      <c r="S174" s="13">
        <f>COUNTIFS(rptNominalPacientesTBR!$AG$8:$AG$37,Reporte!$S$4,rptNominalPacientesTBR!$E$8:$E$37,Reporte!H174)</f>
        <v>0</v>
      </c>
      <c r="T174" s="13">
        <f>COUNTIFS(rptNominalPacientesTBR!$AG$8:$AG$37,Reporte!$T$4,rptNominalPacientesTBR!$E$8:$E$37,Reporte!H174)</f>
        <v>0</v>
      </c>
      <c r="U174" s="13">
        <f>COUNTIFS(rptNominalPacientesTBR!$AG$8:$AG$37,Reporte!$U$4,rptNominalPacientesTBR!$E$8:$E$37,Reporte!H174)</f>
        <v>0</v>
      </c>
      <c r="V174" s="13">
        <f>COUNTIFS(rptNominalPacientesTBR!$AG$8:$AG$37,Reporte!$V$4,rptNominalPacientesTBR!$E$8:$E$37,Reporte!H174)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COUNTIFS(rptNominalPacientesTBR!$AG$8:$AG$37,Reporte!$Q$4,rptNominalPacientesTBR!$E$8:$E$37,Reporte!H175)</f>
        <v>0</v>
      </c>
      <c r="R175" s="13">
        <f>COUNTIFS(rptNominalPacientesTBR!$AG$8:$AG$37,Reporte!$R$4,rptNominalPacientesTBR!$E$8:$E$37,Reporte!H175)</f>
        <v>0</v>
      </c>
      <c r="S175" s="13">
        <f>COUNTIFS(rptNominalPacientesTBR!$AG$8:$AG$37,Reporte!$S$4,rptNominalPacientesTBR!$E$8:$E$37,Reporte!H175)</f>
        <v>0</v>
      </c>
      <c r="T175" s="13">
        <f>COUNTIFS(rptNominalPacientesTBR!$AG$8:$AG$37,Reporte!$T$4,rptNominalPacientesTBR!$E$8:$E$37,Reporte!H175)</f>
        <v>0</v>
      </c>
      <c r="U175" s="13">
        <f>COUNTIFS(rptNominalPacientesTBR!$AG$8:$AG$37,Reporte!$U$4,rptNominalPacientesTBR!$E$8:$E$37,Reporte!H175)</f>
        <v>0</v>
      </c>
      <c r="V175" s="13">
        <f>COUNTIFS(rptNominalPacientesTBR!$AG$8:$AG$37,Reporte!$V$4,rptNominalPacientesTBR!$E$8:$E$37,Reporte!H175)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COUNTIFS(rptNominalPacientesTBR!$AG$8:$AG$37,Reporte!$Q$4,rptNominalPacientesTBR!$E$8:$E$37,Reporte!H176)</f>
        <v>0</v>
      </c>
      <c r="R176" s="13">
        <f>COUNTIFS(rptNominalPacientesTBR!$AG$8:$AG$37,Reporte!$R$4,rptNominalPacientesTBR!$E$8:$E$37,Reporte!H176)</f>
        <v>0</v>
      </c>
      <c r="S176" s="13">
        <f>COUNTIFS(rptNominalPacientesTBR!$AG$8:$AG$37,Reporte!$S$4,rptNominalPacientesTBR!$E$8:$E$37,Reporte!H176)</f>
        <v>0</v>
      </c>
      <c r="T176" s="13">
        <f>COUNTIFS(rptNominalPacientesTBR!$AG$8:$AG$37,Reporte!$T$4,rptNominalPacientesTBR!$E$8:$E$37,Reporte!H176)</f>
        <v>0</v>
      </c>
      <c r="U176" s="13">
        <f>COUNTIFS(rptNominalPacientesTBR!$AG$8:$AG$37,Reporte!$U$4,rptNominalPacientesTBR!$E$8:$E$37,Reporte!H176)</f>
        <v>0</v>
      </c>
      <c r="V176" s="13">
        <f>COUNTIFS(rptNominalPacientesTBR!$AG$8:$AG$37,Reporte!$V$4,rptNominalPacientesTBR!$E$8:$E$37,Reporte!H176)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COUNTIFS(rptNominalPacientesTBR!$AG$8:$AG$37,Reporte!$Q$4,rptNominalPacientesTBR!$E$8:$E$37,Reporte!H177)</f>
        <v>0</v>
      </c>
      <c r="R177" s="13">
        <f>COUNTIFS(rptNominalPacientesTBR!$AG$8:$AG$37,Reporte!$R$4,rptNominalPacientesTBR!$E$8:$E$37,Reporte!H177)</f>
        <v>0</v>
      </c>
      <c r="S177" s="13">
        <f>COUNTIFS(rptNominalPacientesTBR!$AG$8:$AG$37,Reporte!$S$4,rptNominalPacientesTBR!$E$8:$E$37,Reporte!H177)</f>
        <v>0</v>
      </c>
      <c r="T177" s="13">
        <f>COUNTIFS(rptNominalPacientesTBR!$AG$8:$AG$37,Reporte!$T$4,rptNominalPacientesTBR!$E$8:$E$37,Reporte!H177)</f>
        <v>0</v>
      </c>
      <c r="U177" s="13">
        <f>COUNTIFS(rptNominalPacientesTBR!$AG$8:$AG$37,Reporte!$U$4,rptNominalPacientesTBR!$E$8:$E$37,Reporte!H177)</f>
        <v>0</v>
      </c>
      <c r="V177" s="13">
        <f>COUNTIFS(rptNominalPacientesTBR!$AG$8:$AG$37,Reporte!$V$4,rptNominalPacientesTBR!$E$8:$E$37,Reporte!H177)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COUNTIFS(rptNominalPacientesTBR!$AG$8:$AG$37,Reporte!$Q$4,rptNominalPacientesTBR!$E$8:$E$37,Reporte!H178)</f>
        <v>0</v>
      </c>
      <c r="R178" s="13">
        <f>COUNTIFS(rptNominalPacientesTBR!$AG$8:$AG$37,Reporte!$R$4,rptNominalPacientesTBR!$E$8:$E$37,Reporte!H178)</f>
        <v>0</v>
      </c>
      <c r="S178" s="13">
        <f>COUNTIFS(rptNominalPacientesTBR!$AG$8:$AG$37,Reporte!$S$4,rptNominalPacientesTBR!$E$8:$E$37,Reporte!H178)</f>
        <v>0</v>
      </c>
      <c r="T178" s="13">
        <f>COUNTIFS(rptNominalPacientesTBR!$AG$8:$AG$37,Reporte!$T$4,rptNominalPacientesTBR!$E$8:$E$37,Reporte!H178)</f>
        <v>0</v>
      </c>
      <c r="U178" s="13">
        <f>COUNTIFS(rptNominalPacientesTBR!$AG$8:$AG$37,Reporte!$U$4,rptNominalPacientesTBR!$E$8:$E$37,Reporte!H178)</f>
        <v>0</v>
      </c>
      <c r="V178" s="13">
        <f>COUNTIFS(rptNominalPacientesTBR!$AG$8:$AG$37,Reporte!$V$4,rptNominalPacientesTBR!$E$8:$E$37,Reporte!H178)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COUNTIFS(rptNominalPacientesTBR!$AG$8:$AG$37,Reporte!$Q$4,rptNominalPacientesTBR!$E$8:$E$37,Reporte!H179)</f>
        <v>0</v>
      </c>
      <c r="R179" s="13">
        <f>COUNTIFS(rptNominalPacientesTBR!$AG$8:$AG$37,Reporte!$R$4,rptNominalPacientesTBR!$E$8:$E$37,Reporte!H179)</f>
        <v>0</v>
      </c>
      <c r="S179" s="13">
        <f>COUNTIFS(rptNominalPacientesTBR!$AG$8:$AG$37,Reporte!$S$4,rptNominalPacientesTBR!$E$8:$E$37,Reporte!H179)</f>
        <v>0</v>
      </c>
      <c r="T179" s="13">
        <f>COUNTIFS(rptNominalPacientesTBR!$AG$8:$AG$37,Reporte!$T$4,rptNominalPacientesTBR!$E$8:$E$37,Reporte!H179)</f>
        <v>0</v>
      </c>
      <c r="U179" s="13">
        <f>COUNTIFS(rptNominalPacientesTBR!$AG$8:$AG$37,Reporte!$U$4,rptNominalPacientesTBR!$E$8:$E$37,Reporte!H179)</f>
        <v>0</v>
      </c>
      <c r="V179" s="13">
        <f>COUNTIFS(rptNominalPacientesTBR!$AG$8:$AG$37,Reporte!$V$4,rptNominalPacientesTBR!$E$8:$E$37,Reporte!H179)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COUNTIFS(rptNominalPacientesTBR!$AG$8:$AG$37,Reporte!$Q$4,rptNominalPacientesTBR!$E$8:$E$37,Reporte!H180)</f>
        <v>0</v>
      </c>
      <c r="R180" s="13">
        <f>COUNTIFS(rptNominalPacientesTBR!$AG$8:$AG$37,Reporte!$R$4,rptNominalPacientesTBR!$E$8:$E$37,Reporte!H180)</f>
        <v>0</v>
      </c>
      <c r="S180" s="13">
        <f>COUNTIFS(rptNominalPacientesTBR!$AG$8:$AG$37,Reporte!$S$4,rptNominalPacientesTBR!$E$8:$E$37,Reporte!H180)</f>
        <v>0</v>
      </c>
      <c r="T180" s="13">
        <f>COUNTIFS(rptNominalPacientesTBR!$AG$8:$AG$37,Reporte!$T$4,rptNominalPacientesTBR!$E$8:$E$37,Reporte!H180)</f>
        <v>0</v>
      </c>
      <c r="U180" s="13">
        <f>COUNTIFS(rptNominalPacientesTBR!$AG$8:$AG$37,Reporte!$U$4,rptNominalPacientesTBR!$E$8:$E$37,Reporte!H180)</f>
        <v>0</v>
      </c>
      <c r="V180" s="13">
        <f>COUNTIFS(rptNominalPacientesTBR!$AG$8:$AG$37,Reporte!$V$4,rptNominalPacientesTBR!$E$8:$E$37,Reporte!H180)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COUNTIFS(rptNominalPacientesTBR!$AG$8:$AG$37,Reporte!$Q$4,rptNominalPacientesTBR!$E$8:$E$37,Reporte!H181)</f>
        <v>0</v>
      </c>
      <c r="R181" s="13">
        <f>COUNTIFS(rptNominalPacientesTBR!$AG$8:$AG$37,Reporte!$R$4,rptNominalPacientesTBR!$E$8:$E$37,Reporte!H181)</f>
        <v>0</v>
      </c>
      <c r="S181" s="13">
        <f>COUNTIFS(rptNominalPacientesTBR!$AG$8:$AG$37,Reporte!$S$4,rptNominalPacientesTBR!$E$8:$E$37,Reporte!H181)</f>
        <v>0</v>
      </c>
      <c r="T181" s="13">
        <f>COUNTIFS(rptNominalPacientesTBR!$AG$8:$AG$37,Reporte!$T$4,rptNominalPacientesTBR!$E$8:$E$37,Reporte!H181)</f>
        <v>0</v>
      </c>
      <c r="U181" s="13">
        <f>COUNTIFS(rptNominalPacientesTBR!$AG$8:$AG$37,Reporte!$U$4,rptNominalPacientesTBR!$E$8:$E$37,Reporte!H181)</f>
        <v>0</v>
      </c>
      <c r="V181" s="13">
        <f>COUNTIFS(rptNominalPacientesTBR!$AG$8:$AG$37,Reporte!$V$4,rptNominalPacientesTBR!$E$8:$E$37,Reporte!H181)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COUNTIFS(rptNominalPacientesTBR!$AG$8:$AG$37,Reporte!$Q$4,rptNominalPacientesTBR!$E$8:$E$37,Reporte!H182)</f>
        <v>0</v>
      </c>
      <c r="R182" s="13">
        <f>COUNTIFS(rptNominalPacientesTBR!$AG$8:$AG$37,Reporte!$R$4,rptNominalPacientesTBR!$E$8:$E$37,Reporte!H182)</f>
        <v>0</v>
      </c>
      <c r="S182" s="13">
        <f>COUNTIFS(rptNominalPacientesTBR!$AG$8:$AG$37,Reporte!$S$4,rptNominalPacientesTBR!$E$8:$E$37,Reporte!H182)</f>
        <v>0</v>
      </c>
      <c r="T182" s="13">
        <f>COUNTIFS(rptNominalPacientesTBR!$AG$8:$AG$37,Reporte!$T$4,rptNominalPacientesTBR!$E$8:$E$37,Reporte!H182)</f>
        <v>0</v>
      </c>
      <c r="U182" s="13">
        <f>COUNTIFS(rptNominalPacientesTBR!$AG$8:$AG$37,Reporte!$U$4,rptNominalPacientesTBR!$E$8:$E$37,Reporte!H182)</f>
        <v>0</v>
      </c>
      <c r="V182" s="13">
        <f>COUNTIFS(rptNominalPacientesTBR!$AG$8:$AG$37,Reporte!$V$4,rptNominalPacientesTBR!$E$8:$E$37,Reporte!H182)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COUNTIFS(rptNominalPacientesTBR!$AG$8:$AG$37,Reporte!$Q$4,rptNominalPacientesTBR!$E$8:$E$37,Reporte!H183)</f>
        <v>0</v>
      </c>
      <c r="R183" s="13">
        <f>COUNTIFS(rptNominalPacientesTBR!$AG$8:$AG$37,Reporte!$R$4,rptNominalPacientesTBR!$E$8:$E$37,Reporte!H183)</f>
        <v>0</v>
      </c>
      <c r="S183" s="13">
        <f>COUNTIFS(rptNominalPacientesTBR!$AG$8:$AG$37,Reporte!$S$4,rptNominalPacientesTBR!$E$8:$E$37,Reporte!H183)</f>
        <v>0</v>
      </c>
      <c r="T183" s="13">
        <f>COUNTIFS(rptNominalPacientesTBR!$AG$8:$AG$37,Reporte!$T$4,rptNominalPacientesTBR!$E$8:$E$37,Reporte!H183)</f>
        <v>0</v>
      </c>
      <c r="U183" s="13">
        <f>COUNTIFS(rptNominalPacientesTBR!$AG$8:$AG$37,Reporte!$U$4,rptNominalPacientesTBR!$E$8:$E$37,Reporte!H183)</f>
        <v>0</v>
      </c>
      <c r="V183" s="13">
        <f>COUNTIFS(rptNominalPacientesTBR!$AG$8:$AG$37,Reporte!$V$4,rptNominalPacientesTBR!$E$8:$E$37,Reporte!H183)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COUNTIFS(rptNominalPacientesTBR!$AG$8:$AG$37,Reporte!$Q$4,rptNominalPacientesTBR!$E$8:$E$37,Reporte!H184)</f>
        <v>0</v>
      </c>
      <c r="R184" s="13">
        <f>COUNTIFS(rptNominalPacientesTBR!$AG$8:$AG$37,Reporte!$R$4,rptNominalPacientesTBR!$E$8:$E$37,Reporte!H184)</f>
        <v>0</v>
      </c>
      <c r="S184" s="13">
        <f>COUNTIFS(rptNominalPacientesTBR!$AG$8:$AG$37,Reporte!$S$4,rptNominalPacientesTBR!$E$8:$E$37,Reporte!H184)</f>
        <v>0</v>
      </c>
      <c r="T184" s="13">
        <f>COUNTIFS(rptNominalPacientesTBR!$AG$8:$AG$37,Reporte!$T$4,rptNominalPacientesTBR!$E$8:$E$37,Reporte!H184)</f>
        <v>0</v>
      </c>
      <c r="U184" s="13">
        <f>COUNTIFS(rptNominalPacientesTBR!$AG$8:$AG$37,Reporte!$U$4,rptNominalPacientesTBR!$E$8:$E$37,Reporte!H184)</f>
        <v>0</v>
      </c>
      <c r="V184" s="13">
        <f>COUNTIFS(rptNominalPacientesTBR!$AG$8:$AG$37,Reporte!$V$4,rptNominalPacientesTBR!$E$8:$E$37,Reporte!H184)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COUNTIFS(rptNominalPacientesTBR!$AG$8:$AG$37,Reporte!$Q$4,rptNominalPacientesTBR!$E$8:$E$37,Reporte!H185)</f>
        <v>0</v>
      </c>
      <c r="R185" s="13">
        <f>COUNTIFS(rptNominalPacientesTBR!$AG$8:$AG$37,Reporte!$R$4,rptNominalPacientesTBR!$E$8:$E$37,Reporte!H185)</f>
        <v>0</v>
      </c>
      <c r="S185" s="13">
        <f>COUNTIFS(rptNominalPacientesTBR!$AG$8:$AG$37,Reporte!$S$4,rptNominalPacientesTBR!$E$8:$E$37,Reporte!H185)</f>
        <v>0</v>
      </c>
      <c r="T185" s="13">
        <f>COUNTIFS(rptNominalPacientesTBR!$AG$8:$AG$37,Reporte!$T$4,rptNominalPacientesTBR!$E$8:$E$37,Reporte!H185)</f>
        <v>0</v>
      </c>
      <c r="U185" s="13">
        <f>COUNTIFS(rptNominalPacientesTBR!$AG$8:$AG$37,Reporte!$U$4,rptNominalPacientesTBR!$E$8:$E$37,Reporte!H185)</f>
        <v>0</v>
      </c>
      <c r="V185" s="13">
        <f>COUNTIFS(rptNominalPacientesTBR!$AG$8:$AG$37,Reporte!$V$4,rptNominalPacientesTBR!$E$8:$E$37,Reporte!H185)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COUNTIFS(rptNominalPacientesTBR!$AG$8:$AG$37,Reporte!$Q$4,rptNominalPacientesTBR!$E$8:$E$37,Reporte!H186)</f>
        <v>0</v>
      </c>
      <c r="R186" s="13">
        <f>COUNTIFS(rptNominalPacientesTBR!$AG$8:$AG$37,Reporte!$R$4,rptNominalPacientesTBR!$E$8:$E$37,Reporte!H186)</f>
        <v>0</v>
      </c>
      <c r="S186" s="13">
        <f>COUNTIFS(rptNominalPacientesTBR!$AG$8:$AG$37,Reporte!$S$4,rptNominalPacientesTBR!$E$8:$E$37,Reporte!H186)</f>
        <v>0</v>
      </c>
      <c r="T186" s="13">
        <f>COUNTIFS(rptNominalPacientesTBR!$AG$8:$AG$37,Reporte!$T$4,rptNominalPacientesTBR!$E$8:$E$37,Reporte!H186)</f>
        <v>0</v>
      </c>
      <c r="U186" s="13">
        <f>COUNTIFS(rptNominalPacientesTBR!$AG$8:$AG$37,Reporte!$U$4,rptNominalPacientesTBR!$E$8:$E$37,Reporte!H186)</f>
        <v>0</v>
      </c>
      <c r="V186" s="13">
        <f>COUNTIFS(rptNominalPacientesTBR!$AG$8:$AG$37,Reporte!$V$4,rptNominalPacientesTBR!$E$8:$E$37,Reporte!H186)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COUNTIFS(rptNominalPacientesTBR!$AG$8:$AG$37,Reporte!$Q$4,rptNominalPacientesTBR!$E$8:$E$37,Reporte!H187)</f>
        <v>0</v>
      </c>
      <c r="R187" s="13">
        <f>COUNTIFS(rptNominalPacientesTBR!$AG$8:$AG$37,Reporte!$R$4,rptNominalPacientesTBR!$E$8:$E$37,Reporte!H187)</f>
        <v>0</v>
      </c>
      <c r="S187" s="13">
        <f>COUNTIFS(rptNominalPacientesTBR!$AG$8:$AG$37,Reporte!$S$4,rptNominalPacientesTBR!$E$8:$E$37,Reporte!H187)</f>
        <v>0</v>
      </c>
      <c r="T187" s="13">
        <f>COUNTIFS(rptNominalPacientesTBR!$AG$8:$AG$37,Reporte!$T$4,rptNominalPacientesTBR!$E$8:$E$37,Reporte!H187)</f>
        <v>0</v>
      </c>
      <c r="U187" s="13">
        <f>COUNTIFS(rptNominalPacientesTBR!$AG$8:$AG$37,Reporte!$U$4,rptNominalPacientesTBR!$E$8:$E$37,Reporte!H187)</f>
        <v>0</v>
      </c>
      <c r="V187" s="13">
        <f>COUNTIFS(rptNominalPacientesTBR!$AG$8:$AG$37,Reporte!$V$4,rptNominalPacientesTBR!$E$8:$E$37,Reporte!H187)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COUNTIFS(rptNominalPacientesTBR!$AG$8:$AG$37,Reporte!$Q$4,rptNominalPacientesTBR!$E$8:$E$37,Reporte!H188)</f>
        <v>0</v>
      </c>
      <c r="R188" s="13">
        <f>COUNTIFS(rptNominalPacientesTBR!$AG$8:$AG$37,Reporte!$R$4,rptNominalPacientesTBR!$E$8:$E$37,Reporte!H188)</f>
        <v>0</v>
      </c>
      <c r="S188" s="13">
        <f>COUNTIFS(rptNominalPacientesTBR!$AG$8:$AG$37,Reporte!$S$4,rptNominalPacientesTBR!$E$8:$E$37,Reporte!H188)</f>
        <v>0</v>
      </c>
      <c r="T188" s="13">
        <f>COUNTIFS(rptNominalPacientesTBR!$AG$8:$AG$37,Reporte!$T$4,rptNominalPacientesTBR!$E$8:$E$37,Reporte!H188)</f>
        <v>0</v>
      </c>
      <c r="U188" s="13">
        <f>COUNTIFS(rptNominalPacientesTBR!$AG$8:$AG$37,Reporte!$U$4,rptNominalPacientesTBR!$E$8:$E$37,Reporte!H188)</f>
        <v>0</v>
      </c>
      <c r="V188" s="13">
        <f>COUNTIFS(rptNominalPacientesTBR!$AG$8:$AG$37,Reporte!$V$4,rptNominalPacientesTBR!$E$8:$E$37,Reporte!H188)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COUNTIFS(rptNominalPacientesTBR!$AG$8:$AG$37,Reporte!$Q$4,rptNominalPacientesTBR!$E$8:$E$37,Reporte!H189)</f>
        <v>0</v>
      </c>
      <c r="R189" s="13">
        <f>COUNTIFS(rptNominalPacientesTBR!$AG$8:$AG$37,Reporte!$R$4,rptNominalPacientesTBR!$E$8:$E$37,Reporte!H189)</f>
        <v>0</v>
      </c>
      <c r="S189" s="13">
        <f>COUNTIFS(rptNominalPacientesTBR!$AG$8:$AG$37,Reporte!$S$4,rptNominalPacientesTBR!$E$8:$E$37,Reporte!H189)</f>
        <v>0</v>
      </c>
      <c r="T189" s="13">
        <f>COUNTIFS(rptNominalPacientesTBR!$AG$8:$AG$37,Reporte!$T$4,rptNominalPacientesTBR!$E$8:$E$37,Reporte!H189)</f>
        <v>0</v>
      </c>
      <c r="U189" s="13">
        <f>COUNTIFS(rptNominalPacientesTBR!$AG$8:$AG$37,Reporte!$U$4,rptNominalPacientesTBR!$E$8:$E$37,Reporte!H189)</f>
        <v>0</v>
      </c>
      <c r="V189" s="13">
        <f>COUNTIFS(rptNominalPacientesTBR!$AG$8:$AG$37,Reporte!$V$4,rptNominalPacientesTBR!$E$8:$E$37,Reporte!H189)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COUNTIFS(rptNominalPacientesTBR!$AG$8:$AG$37,Reporte!$Q$4,rptNominalPacientesTBR!$E$8:$E$37,Reporte!H190)</f>
        <v>0</v>
      </c>
      <c r="R190" s="13">
        <f>COUNTIFS(rptNominalPacientesTBR!$AG$8:$AG$37,Reporte!$R$4,rptNominalPacientesTBR!$E$8:$E$37,Reporte!H190)</f>
        <v>0</v>
      </c>
      <c r="S190" s="13">
        <f>COUNTIFS(rptNominalPacientesTBR!$AG$8:$AG$37,Reporte!$S$4,rptNominalPacientesTBR!$E$8:$E$37,Reporte!H190)</f>
        <v>0</v>
      </c>
      <c r="T190" s="13">
        <f>COUNTIFS(rptNominalPacientesTBR!$AG$8:$AG$37,Reporte!$T$4,rptNominalPacientesTBR!$E$8:$E$37,Reporte!H190)</f>
        <v>0</v>
      </c>
      <c r="U190" s="13">
        <f>COUNTIFS(rptNominalPacientesTBR!$AG$8:$AG$37,Reporte!$U$4,rptNominalPacientesTBR!$E$8:$E$37,Reporte!H190)</f>
        <v>0</v>
      </c>
      <c r="V190" s="13">
        <f>COUNTIFS(rptNominalPacientesTBR!$AG$8:$AG$37,Reporte!$V$4,rptNominalPacientesTBR!$E$8:$E$37,Reporte!H190)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COUNTIFS(rptNominalPacientesTBR!$AG$8:$AG$37,Reporte!$Q$4,rptNominalPacientesTBR!$E$8:$E$37,Reporte!H191)</f>
        <v>0</v>
      </c>
      <c r="R191" s="13">
        <f>COUNTIFS(rptNominalPacientesTBR!$AG$8:$AG$37,Reporte!$R$4,rptNominalPacientesTBR!$E$8:$E$37,Reporte!H191)</f>
        <v>0</v>
      </c>
      <c r="S191" s="13">
        <f>COUNTIFS(rptNominalPacientesTBR!$AG$8:$AG$37,Reporte!$S$4,rptNominalPacientesTBR!$E$8:$E$37,Reporte!H191)</f>
        <v>0</v>
      </c>
      <c r="T191" s="13">
        <f>COUNTIFS(rptNominalPacientesTBR!$AG$8:$AG$37,Reporte!$T$4,rptNominalPacientesTBR!$E$8:$E$37,Reporte!H191)</f>
        <v>0</v>
      </c>
      <c r="U191" s="13">
        <f>COUNTIFS(rptNominalPacientesTBR!$AG$8:$AG$37,Reporte!$U$4,rptNominalPacientesTBR!$E$8:$E$37,Reporte!H191)</f>
        <v>0</v>
      </c>
      <c r="V191" s="13">
        <f>COUNTIFS(rptNominalPacientesTBR!$AG$8:$AG$37,Reporte!$V$4,rptNominalPacientesTBR!$E$8:$E$37,Reporte!H191)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COUNTIFS(rptNominalPacientesTBR!$AG$8:$AG$37,Reporte!$Q$4,rptNominalPacientesTBR!$E$8:$E$37,Reporte!H192)</f>
        <v>0</v>
      </c>
      <c r="R192" s="13">
        <f>COUNTIFS(rptNominalPacientesTBR!$AG$8:$AG$37,Reporte!$R$4,rptNominalPacientesTBR!$E$8:$E$37,Reporte!H192)</f>
        <v>0</v>
      </c>
      <c r="S192" s="13">
        <f>COUNTIFS(rptNominalPacientesTBR!$AG$8:$AG$37,Reporte!$S$4,rptNominalPacientesTBR!$E$8:$E$37,Reporte!H192)</f>
        <v>0</v>
      </c>
      <c r="T192" s="13">
        <f>COUNTIFS(rptNominalPacientesTBR!$AG$8:$AG$37,Reporte!$T$4,rptNominalPacientesTBR!$E$8:$E$37,Reporte!H192)</f>
        <v>0</v>
      </c>
      <c r="U192" s="13">
        <f>COUNTIFS(rptNominalPacientesTBR!$AG$8:$AG$37,Reporte!$U$4,rptNominalPacientesTBR!$E$8:$E$37,Reporte!H192)</f>
        <v>0</v>
      </c>
      <c r="V192" s="13">
        <f>COUNTIFS(rptNominalPacientesTBR!$AG$8:$AG$37,Reporte!$V$4,rptNominalPacientesTBR!$E$8:$E$37,Reporte!H192)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COUNTIFS(rptNominalPacientesTBR!$AG$8:$AG$37,Reporte!$Q$4,rptNominalPacientesTBR!$E$8:$E$37,Reporte!H193)</f>
        <v>0</v>
      </c>
      <c r="R193" s="13">
        <f>COUNTIFS(rptNominalPacientesTBR!$AG$8:$AG$37,Reporte!$R$4,rptNominalPacientesTBR!$E$8:$E$37,Reporte!H193)</f>
        <v>0</v>
      </c>
      <c r="S193" s="13">
        <f>COUNTIFS(rptNominalPacientesTBR!$AG$8:$AG$37,Reporte!$S$4,rptNominalPacientesTBR!$E$8:$E$37,Reporte!H193)</f>
        <v>0</v>
      </c>
      <c r="T193" s="13">
        <f>COUNTIFS(rptNominalPacientesTBR!$AG$8:$AG$37,Reporte!$T$4,rptNominalPacientesTBR!$E$8:$E$37,Reporte!H193)</f>
        <v>0</v>
      </c>
      <c r="U193" s="13">
        <f>COUNTIFS(rptNominalPacientesTBR!$AG$8:$AG$37,Reporte!$U$4,rptNominalPacientesTBR!$E$8:$E$37,Reporte!H193)</f>
        <v>0</v>
      </c>
      <c r="V193" s="13">
        <f>COUNTIFS(rptNominalPacientesTBR!$AG$8:$AG$37,Reporte!$V$4,rptNominalPacientesTBR!$E$8:$E$37,Reporte!H193)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COUNTIFS(rptNominalPacientesTBR!$AG$8:$AG$37,Reporte!$Q$4,rptNominalPacientesTBR!$E$8:$E$37,Reporte!H194)</f>
        <v>0</v>
      </c>
      <c r="R194" s="13">
        <f>COUNTIFS(rptNominalPacientesTBR!$AG$8:$AG$37,Reporte!$R$4,rptNominalPacientesTBR!$E$8:$E$37,Reporte!H194)</f>
        <v>0</v>
      </c>
      <c r="S194" s="13">
        <f>COUNTIFS(rptNominalPacientesTBR!$AG$8:$AG$37,Reporte!$S$4,rptNominalPacientesTBR!$E$8:$E$37,Reporte!H194)</f>
        <v>0</v>
      </c>
      <c r="T194" s="13">
        <f>COUNTIFS(rptNominalPacientesTBR!$AG$8:$AG$37,Reporte!$T$4,rptNominalPacientesTBR!$E$8:$E$37,Reporte!H194)</f>
        <v>0</v>
      </c>
      <c r="U194" s="13">
        <f>COUNTIFS(rptNominalPacientesTBR!$AG$8:$AG$37,Reporte!$U$4,rptNominalPacientesTBR!$E$8:$E$37,Reporte!H194)</f>
        <v>0</v>
      </c>
      <c r="V194" s="13">
        <f>COUNTIFS(rptNominalPacientesTBR!$AG$8:$AG$37,Reporte!$V$4,rptNominalPacientesTBR!$E$8:$E$37,Reporte!H194)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COUNTIFS(rptNominalPacientesTBR!$AG$8:$AG$37,Reporte!$Q$4,rptNominalPacientesTBR!$E$8:$E$37,Reporte!H195)</f>
        <v>0</v>
      </c>
      <c r="R195" s="13">
        <f>COUNTIFS(rptNominalPacientesTBR!$AG$8:$AG$37,Reporte!$R$4,rptNominalPacientesTBR!$E$8:$E$37,Reporte!H195)</f>
        <v>0</v>
      </c>
      <c r="S195" s="13">
        <f>COUNTIFS(rptNominalPacientesTBR!$AG$8:$AG$37,Reporte!$S$4,rptNominalPacientesTBR!$E$8:$E$37,Reporte!H195)</f>
        <v>0</v>
      </c>
      <c r="T195" s="13">
        <f>COUNTIFS(rptNominalPacientesTBR!$AG$8:$AG$37,Reporte!$T$4,rptNominalPacientesTBR!$E$8:$E$37,Reporte!H195)</f>
        <v>0</v>
      </c>
      <c r="U195" s="13">
        <f>COUNTIFS(rptNominalPacientesTBR!$AG$8:$AG$37,Reporte!$U$4,rptNominalPacientesTBR!$E$8:$E$37,Reporte!H195)</f>
        <v>0</v>
      </c>
      <c r="V195" s="13">
        <f>COUNTIFS(rptNominalPacientesTBR!$AG$8:$AG$37,Reporte!$V$4,rptNominalPacientesTBR!$E$8:$E$37,Reporte!H195)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COUNTIFS(rptNominalPacientesTBR!$AG$8:$AG$37,Reporte!$Q$4,rptNominalPacientesTBR!$E$8:$E$37,Reporte!H196)</f>
        <v>0</v>
      </c>
      <c r="R196" s="13">
        <f>COUNTIFS(rptNominalPacientesTBR!$AG$8:$AG$37,Reporte!$R$4,rptNominalPacientesTBR!$E$8:$E$37,Reporte!H196)</f>
        <v>0</v>
      </c>
      <c r="S196" s="13">
        <f>COUNTIFS(rptNominalPacientesTBR!$AG$8:$AG$37,Reporte!$S$4,rptNominalPacientesTBR!$E$8:$E$37,Reporte!H196)</f>
        <v>0</v>
      </c>
      <c r="T196" s="13">
        <f>COUNTIFS(rptNominalPacientesTBR!$AG$8:$AG$37,Reporte!$T$4,rptNominalPacientesTBR!$E$8:$E$37,Reporte!H196)</f>
        <v>0</v>
      </c>
      <c r="U196" s="13">
        <f>COUNTIFS(rptNominalPacientesTBR!$AG$8:$AG$37,Reporte!$U$4,rptNominalPacientesTBR!$E$8:$E$37,Reporte!H196)</f>
        <v>0</v>
      </c>
      <c r="V196" s="13">
        <f>COUNTIFS(rptNominalPacientesTBR!$AG$8:$AG$37,Reporte!$V$4,rptNominalPacientesTBR!$E$8:$E$37,Reporte!H196)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COUNTIFS(rptNominalPacientesTBR!$AG$8:$AG$37,Reporte!$Q$4,rptNominalPacientesTBR!$E$8:$E$37,Reporte!H197)</f>
        <v>0</v>
      </c>
      <c r="R197" s="13">
        <f>COUNTIFS(rptNominalPacientesTBR!$AG$8:$AG$37,Reporte!$R$4,rptNominalPacientesTBR!$E$8:$E$37,Reporte!H197)</f>
        <v>0</v>
      </c>
      <c r="S197" s="13">
        <f>COUNTIFS(rptNominalPacientesTBR!$AG$8:$AG$37,Reporte!$S$4,rptNominalPacientesTBR!$E$8:$E$37,Reporte!H197)</f>
        <v>0</v>
      </c>
      <c r="T197" s="13">
        <f>COUNTIFS(rptNominalPacientesTBR!$AG$8:$AG$37,Reporte!$T$4,rptNominalPacientesTBR!$E$8:$E$37,Reporte!H197)</f>
        <v>0</v>
      </c>
      <c r="U197" s="13">
        <f>COUNTIFS(rptNominalPacientesTBR!$AG$8:$AG$37,Reporte!$U$4,rptNominalPacientesTBR!$E$8:$E$37,Reporte!H197)</f>
        <v>0</v>
      </c>
      <c r="V197" s="13">
        <f>COUNTIFS(rptNominalPacientesTBR!$AG$8:$AG$37,Reporte!$V$4,rptNominalPacientesTBR!$E$8:$E$37,Reporte!H197)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COUNTIFS(rptNominalPacientesTBR!$AG$8:$AG$37,Reporte!$Q$4,rptNominalPacientesTBR!$E$8:$E$37,Reporte!H198)</f>
        <v>0</v>
      </c>
      <c r="R198" s="13">
        <f>COUNTIFS(rptNominalPacientesTBR!$AG$8:$AG$37,Reporte!$R$4,rptNominalPacientesTBR!$E$8:$E$37,Reporte!H198)</f>
        <v>0</v>
      </c>
      <c r="S198" s="13">
        <f>COUNTIFS(rptNominalPacientesTBR!$AG$8:$AG$37,Reporte!$S$4,rptNominalPacientesTBR!$E$8:$E$37,Reporte!H198)</f>
        <v>0</v>
      </c>
      <c r="T198" s="13">
        <f>COUNTIFS(rptNominalPacientesTBR!$AG$8:$AG$37,Reporte!$T$4,rptNominalPacientesTBR!$E$8:$E$37,Reporte!H198)</f>
        <v>0</v>
      </c>
      <c r="U198" s="13">
        <f>COUNTIFS(rptNominalPacientesTBR!$AG$8:$AG$37,Reporte!$U$4,rptNominalPacientesTBR!$E$8:$E$37,Reporte!H198)</f>
        <v>0</v>
      </c>
      <c r="V198" s="13">
        <f>COUNTIFS(rptNominalPacientesTBR!$AG$8:$AG$37,Reporte!$V$4,rptNominalPacientesTBR!$E$8:$E$37,Reporte!H198)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COUNTIFS(rptNominalPacientesTBR!$AG$8:$AG$37,Reporte!$Q$4,rptNominalPacientesTBR!$E$8:$E$37,Reporte!H199)</f>
        <v>0</v>
      </c>
      <c r="R199" s="13">
        <f>COUNTIFS(rptNominalPacientesTBR!$AG$8:$AG$37,Reporte!$R$4,rptNominalPacientesTBR!$E$8:$E$37,Reporte!H199)</f>
        <v>0</v>
      </c>
      <c r="S199" s="13">
        <f>COUNTIFS(rptNominalPacientesTBR!$AG$8:$AG$37,Reporte!$S$4,rptNominalPacientesTBR!$E$8:$E$37,Reporte!H199)</f>
        <v>0</v>
      </c>
      <c r="T199" s="13">
        <f>COUNTIFS(rptNominalPacientesTBR!$AG$8:$AG$37,Reporte!$T$4,rptNominalPacientesTBR!$E$8:$E$37,Reporte!H199)</f>
        <v>0</v>
      </c>
      <c r="U199" s="13">
        <f>COUNTIFS(rptNominalPacientesTBR!$AG$8:$AG$37,Reporte!$U$4,rptNominalPacientesTBR!$E$8:$E$37,Reporte!H199)</f>
        <v>0</v>
      </c>
      <c r="V199" s="13">
        <f>COUNTIFS(rptNominalPacientesTBR!$AG$8:$AG$37,Reporte!$V$4,rptNominalPacientesTBR!$E$8:$E$37,Reporte!H199)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COUNTIFS(rptNominalPacientesTBR!$AG$8:$AG$37,Reporte!$Q$4,rptNominalPacientesTBR!$E$8:$E$37,Reporte!H200)</f>
        <v>0</v>
      </c>
      <c r="R200" s="13">
        <f>COUNTIFS(rptNominalPacientesTBR!$AG$8:$AG$37,Reporte!$R$4,rptNominalPacientesTBR!$E$8:$E$37,Reporte!H200)</f>
        <v>0</v>
      </c>
      <c r="S200" s="13">
        <f>COUNTIFS(rptNominalPacientesTBR!$AG$8:$AG$37,Reporte!$S$4,rptNominalPacientesTBR!$E$8:$E$37,Reporte!H200)</f>
        <v>0</v>
      </c>
      <c r="T200" s="13">
        <f>COUNTIFS(rptNominalPacientesTBR!$AG$8:$AG$37,Reporte!$T$4,rptNominalPacientesTBR!$E$8:$E$37,Reporte!H200)</f>
        <v>0</v>
      </c>
      <c r="U200" s="13">
        <f>COUNTIFS(rptNominalPacientesTBR!$AG$8:$AG$37,Reporte!$U$4,rptNominalPacientesTBR!$E$8:$E$37,Reporte!H200)</f>
        <v>0</v>
      </c>
      <c r="V200" s="13">
        <f>COUNTIFS(rptNominalPacientesTBR!$AG$8:$AG$37,Reporte!$V$4,rptNominalPacientesTBR!$E$8:$E$37,Reporte!H200)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COUNTIFS(rptNominalPacientesTBR!$AG$8:$AG$37,Reporte!$Q$4,rptNominalPacientesTBR!$E$8:$E$37,Reporte!H201)</f>
        <v>0</v>
      </c>
      <c r="R201" s="13">
        <f>COUNTIFS(rptNominalPacientesTBR!$AG$8:$AG$37,Reporte!$R$4,rptNominalPacientesTBR!$E$8:$E$37,Reporte!H201)</f>
        <v>0</v>
      </c>
      <c r="S201" s="13">
        <f>COUNTIFS(rptNominalPacientesTBR!$AG$8:$AG$37,Reporte!$S$4,rptNominalPacientesTBR!$E$8:$E$37,Reporte!H201)</f>
        <v>0</v>
      </c>
      <c r="T201" s="13">
        <f>COUNTIFS(rptNominalPacientesTBR!$AG$8:$AG$37,Reporte!$T$4,rptNominalPacientesTBR!$E$8:$E$37,Reporte!H201)</f>
        <v>0</v>
      </c>
      <c r="U201" s="13">
        <f>COUNTIFS(rptNominalPacientesTBR!$AG$8:$AG$37,Reporte!$U$4,rptNominalPacientesTBR!$E$8:$E$37,Reporte!H201)</f>
        <v>0</v>
      </c>
      <c r="V201" s="13">
        <f>COUNTIFS(rptNominalPacientesTBR!$AG$8:$AG$37,Reporte!$V$4,rptNominalPacientesTBR!$E$8:$E$37,Reporte!H201)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COUNTIFS(rptNominalPacientesTBR!$AG$8:$AG$37,Reporte!$Q$4,rptNominalPacientesTBR!$E$8:$E$37,Reporte!H202)</f>
        <v>0</v>
      </c>
      <c r="R202" s="13">
        <f>COUNTIFS(rptNominalPacientesTBR!$AG$8:$AG$37,Reporte!$R$4,rptNominalPacientesTBR!$E$8:$E$37,Reporte!H202)</f>
        <v>0</v>
      </c>
      <c r="S202" s="13">
        <f>COUNTIFS(rptNominalPacientesTBR!$AG$8:$AG$37,Reporte!$S$4,rptNominalPacientesTBR!$E$8:$E$37,Reporte!H202)</f>
        <v>0</v>
      </c>
      <c r="T202" s="13">
        <f>COUNTIFS(rptNominalPacientesTBR!$AG$8:$AG$37,Reporte!$T$4,rptNominalPacientesTBR!$E$8:$E$37,Reporte!H202)</f>
        <v>0</v>
      </c>
      <c r="U202" s="13">
        <f>COUNTIFS(rptNominalPacientesTBR!$AG$8:$AG$37,Reporte!$U$4,rptNominalPacientesTBR!$E$8:$E$37,Reporte!H202)</f>
        <v>0</v>
      </c>
      <c r="V202" s="13">
        <f>COUNTIFS(rptNominalPacientesTBR!$AG$8:$AG$37,Reporte!$V$4,rptNominalPacientesTBR!$E$8:$E$37,Reporte!H202)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COUNTIFS(rptNominalPacientesTBR!$AG$8:$AG$37,Reporte!$Q$4,rptNominalPacientesTBR!$E$8:$E$37,Reporte!H203)</f>
        <v>0</v>
      </c>
      <c r="R203" s="13">
        <f>COUNTIFS(rptNominalPacientesTBR!$AG$8:$AG$37,Reporte!$R$4,rptNominalPacientesTBR!$E$8:$E$37,Reporte!H203)</f>
        <v>0</v>
      </c>
      <c r="S203" s="13">
        <f>COUNTIFS(rptNominalPacientesTBR!$AG$8:$AG$37,Reporte!$S$4,rptNominalPacientesTBR!$E$8:$E$37,Reporte!H203)</f>
        <v>0</v>
      </c>
      <c r="T203" s="13">
        <f>COUNTIFS(rptNominalPacientesTBR!$AG$8:$AG$37,Reporte!$T$4,rptNominalPacientesTBR!$E$8:$E$37,Reporte!H203)</f>
        <v>0</v>
      </c>
      <c r="U203" s="13">
        <f>COUNTIFS(rptNominalPacientesTBR!$AG$8:$AG$37,Reporte!$U$4,rptNominalPacientesTBR!$E$8:$E$37,Reporte!H203)</f>
        <v>0</v>
      </c>
      <c r="V203" s="13">
        <f>COUNTIFS(rptNominalPacientesTBR!$AG$8:$AG$37,Reporte!$V$4,rptNominalPacientesTBR!$E$8:$E$37,Reporte!H203)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COUNTIFS(rptNominalPacientesTBR!$AG$8:$AG$37,Reporte!$Q$4,rptNominalPacientesTBR!$E$8:$E$37,Reporte!H204)</f>
        <v>0</v>
      </c>
      <c r="R204" s="13">
        <f>COUNTIFS(rptNominalPacientesTBR!$AG$8:$AG$37,Reporte!$R$4,rptNominalPacientesTBR!$E$8:$E$37,Reporte!H204)</f>
        <v>0</v>
      </c>
      <c r="S204" s="13">
        <f>COUNTIFS(rptNominalPacientesTBR!$AG$8:$AG$37,Reporte!$S$4,rptNominalPacientesTBR!$E$8:$E$37,Reporte!H204)</f>
        <v>0</v>
      </c>
      <c r="T204" s="13">
        <f>COUNTIFS(rptNominalPacientesTBR!$AG$8:$AG$37,Reporte!$T$4,rptNominalPacientesTBR!$E$8:$E$37,Reporte!H204)</f>
        <v>0</v>
      </c>
      <c r="U204" s="13">
        <f>COUNTIFS(rptNominalPacientesTBR!$AG$8:$AG$37,Reporte!$U$4,rptNominalPacientesTBR!$E$8:$E$37,Reporte!H204)</f>
        <v>0</v>
      </c>
      <c r="V204" s="13">
        <f>COUNTIFS(rptNominalPacientesTBR!$AG$8:$AG$37,Reporte!$V$4,rptNominalPacientesTBR!$E$8:$E$37,Reporte!H204)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COUNTIFS(rptNominalPacientesTBR!$AG$8:$AG$37,Reporte!$Q$4,rptNominalPacientesTBR!$E$8:$E$37,Reporte!H205)</f>
        <v>0</v>
      </c>
      <c r="R205" s="13">
        <f>COUNTIFS(rptNominalPacientesTBR!$AG$8:$AG$37,Reporte!$R$4,rptNominalPacientesTBR!$E$8:$E$37,Reporte!H205)</f>
        <v>0</v>
      </c>
      <c r="S205" s="13">
        <f>COUNTIFS(rptNominalPacientesTBR!$AG$8:$AG$37,Reporte!$S$4,rptNominalPacientesTBR!$E$8:$E$37,Reporte!H205)</f>
        <v>0</v>
      </c>
      <c r="T205" s="13">
        <f>COUNTIFS(rptNominalPacientesTBR!$AG$8:$AG$37,Reporte!$T$4,rptNominalPacientesTBR!$E$8:$E$37,Reporte!H205)</f>
        <v>0</v>
      </c>
      <c r="U205" s="13">
        <f>COUNTIFS(rptNominalPacientesTBR!$AG$8:$AG$37,Reporte!$U$4,rptNominalPacientesTBR!$E$8:$E$37,Reporte!H205)</f>
        <v>0</v>
      </c>
      <c r="V205" s="13">
        <f>COUNTIFS(rptNominalPacientesTBR!$AG$8:$AG$37,Reporte!$V$4,rptNominalPacientesTBR!$E$8:$E$37,Reporte!H205)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COUNTIFS(rptNominalPacientesTBR!$AG$8:$AG$37,Reporte!$Q$4,rptNominalPacientesTBR!$E$8:$E$37,Reporte!H206)</f>
        <v>0</v>
      </c>
      <c r="R206" s="13">
        <f>COUNTIFS(rptNominalPacientesTBR!$AG$8:$AG$37,Reporte!$R$4,rptNominalPacientesTBR!$E$8:$E$37,Reporte!H206)</f>
        <v>0</v>
      </c>
      <c r="S206" s="13">
        <f>COUNTIFS(rptNominalPacientesTBR!$AG$8:$AG$37,Reporte!$S$4,rptNominalPacientesTBR!$E$8:$E$37,Reporte!H206)</f>
        <v>0</v>
      </c>
      <c r="T206" s="13">
        <f>COUNTIFS(rptNominalPacientesTBR!$AG$8:$AG$37,Reporte!$T$4,rptNominalPacientesTBR!$E$8:$E$37,Reporte!H206)</f>
        <v>0</v>
      </c>
      <c r="U206" s="13">
        <f>COUNTIFS(rptNominalPacientesTBR!$AG$8:$AG$37,Reporte!$U$4,rptNominalPacientesTBR!$E$8:$E$37,Reporte!H206)</f>
        <v>0</v>
      </c>
      <c r="V206" s="13">
        <f>COUNTIFS(rptNominalPacientesTBR!$AG$8:$AG$37,Reporte!$V$4,rptNominalPacientesTBR!$E$8:$E$37,Reporte!H206)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COUNTIFS(rptNominalPacientesTBR!$AG$8:$AG$37,Reporte!$Q$4,rptNominalPacientesTBR!$E$8:$E$37,Reporte!H207)</f>
        <v>0</v>
      </c>
      <c r="R207" s="13">
        <f>COUNTIFS(rptNominalPacientesTBR!$AG$8:$AG$37,Reporte!$R$4,rptNominalPacientesTBR!$E$8:$E$37,Reporte!H207)</f>
        <v>0</v>
      </c>
      <c r="S207" s="13">
        <f>COUNTIFS(rptNominalPacientesTBR!$AG$8:$AG$37,Reporte!$S$4,rptNominalPacientesTBR!$E$8:$E$37,Reporte!H207)</f>
        <v>0</v>
      </c>
      <c r="T207" s="13">
        <f>COUNTIFS(rptNominalPacientesTBR!$AG$8:$AG$37,Reporte!$T$4,rptNominalPacientesTBR!$E$8:$E$37,Reporte!H207)</f>
        <v>0</v>
      </c>
      <c r="U207" s="13">
        <f>COUNTIFS(rptNominalPacientesTBR!$AG$8:$AG$37,Reporte!$U$4,rptNominalPacientesTBR!$E$8:$E$37,Reporte!H207)</f>
        <v>0</v>
      </c>
      <c r="V207" s="13">
        <f>COUNTIFS(rptNominalPacientesTBR!$AG$8:$AG$37,Reporte!$V$4,rptNominalPacientesTBR!$E$8:$E$37,Reporte!H207)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COUNTIFS(rptNominalPacientesTBR!$AG$8:$AG$37,Reporte!$Q$4,rptNominalPacientesTBR!$E$8:$E$37,Reporte!H208)</f>
        <v>0</v>
      </c>
      <c r="R208" s="13">
        <f>COUNTIFS(rptNominalPacientesTBR!$AG$8:$AG$37,Reporte!$R$4,rptNominalPacientesTBR!$E$8:$E$37,Reporte!H208)</f>
        <v>0</v>
      </c>
      <c r="S208" s="13">
        <f>COUNTIFS(rptNominalPacientesTBR!$AG$8:$AG$37,Reporte!$S$4,rptNominalPacientesTBR!$E$8:$E$37,Reporte!H208)</f>
        <v>0</v>
      </c>
      <c r="T208" s="13">
        <f>COUNTIFS(rptNominalPacientesTBR!$AG$8:$AG$37,Reporte!$T$4,rptNominalPacientesTBR!$E$8:$E$37,Reporte!H208)</f>
        <v>0</v>
      </c>
      <c r="U208" s="13">
        <f>COUNTIFS(rptNominalPacientesTBR!$AG$8:$AG$37,Reporte!$U$4,rptNominalPacientesTBR!$E$8:$E$37,Reporte!H208)</f>
        <v>0</v>
      </c>
      <c r="V208" s="13">
        <f>COUNTIFS(rptNominalPacientesTBR!$AG$8:$AG$37,Reporte!$V$4,rptNominalPacientesTBR!$E$8:$E$37,Reporte!H208)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COUNTIFS(rptNominalPacientesTBR!$AG$8:$AG$37,Reporte!$Q$4,rptNominalPacientesTBR!$E$8:$E$37,Reporte!H209)</f>
        <v>0</v>
      </c>
      <c r="R209" s="13">
        <f>COUNTIFS(rptNominalPacientesTBR!$AG$8:$AG$37,Reporte!$R$4,rptNominalPacientesTBR!$E$8:$E$37,Reporte!H209)</f>
        <v>0</v>
      </c>
      <c r="S209" s="13">
        <f>COUNTIFS(rptNominalPacientesTBR!$AG$8:$AG$37,Reporte!$S$4,rptNominalPacientesTBR!$E$8:$E$37,Reporte!H209)</f>
        <v>0</v>
      </c>
      <c r="T209" s="13">
        <f>COUNTIFS(rptNominalPacientesTBR!$AG$8:$AG$37,Reporte!$T$4,rptNominalPacientesTBR!$E$8:$E$37,Reporte!H209)</f>
        <v>0</v>
      </c>
      <c r="U209" s="13">
        <f>COUNTIFS(rptNominalPacientesTBR!$AG$8:$AG$37,Reporte!$U$4,rptNominalPacientesTBR!$E$8:$E$37,Reporte!H209)</f>
        <v>0</v>
      </c>
      <c r="V209" s="13">
        <f>COUNTIFS(rptNominalPacientesTBR!$AG$8:$AG$37,Reporte!$V$4,rptNominalPacientesTBR!$E$8:$E$37,Reporte!H209)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COUNTIFS(rptNominalPacientesTBR!$AG$8:$AG$37,Reporte!$Q$4,rptNominalPacientesTBR!$E$8:$E$37,Reporte!H210)</f>
        <v>0</v>
      </c>
      <c r="R210" s="13">
        <f>COUNTIFS(rptNominalPacientesTBR!$AG$8:$AG$37,Reporte!$R$4,rptNominalPacientesTBR!$E$8:$E$37,Reporte!H210)</f>
        <v>0</v>
      </c>
      <c r="S210" s="13">
        <f>COUNTIFS(rptNominalPacientesTBR!$AG$8:$AG$37,Reporte!$S$4,rptNominalPacientesTBR!$E$8:$E$37,Reporte!H210)</f>
        <v>0</v>
      </c>
      <c r="T210" s="13">
        <f>COUNTIFS(rptNominalPacientesTBR!$AG$8:$AG$37,Reporte!$T$4,rptNominalPacientesTBR!$E$8:$E$37,Reporte!H210)</f>
        <v>0</v>
      </c>
      <c r="U210" s="13">
        <f>COUNTIFS(rptNominalPacientesTBR!$AG$8:$AG$37,Reporte!$U$4,rptNominalPacientesTBR!$E$8:$E$37,Reporte!H210)</f>
        <v>0</v>
      </c>
      <c r="V210" s="13">
        <f>COUNTIFS(rptNominalPacientesTBR!$AG$8:$AG$37,Reporte!$V$4,rptNominalPacientesTBR!$E$8:$E$37,Reporte!H210)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COUNTIFS(rptNominalPacientesTBR!$AG$8:$AG$37,Reporte!$Q$4,rptNominalPacientesTBR!$E$8:$E$37,Reporte!H211)</f>
        <v>0</v>
      </c>
      <c r="R211" s="13">
        <f>COUNTIFS(rptNominalPacientesTBR!$AG$8:$AG$37,Reporte!$R$4,rptNominalPacientesTBR!$E$8:$E$37,Reporte!H211)</f>
        <v>0</v>
      </c>
      <c r="S211" s="13">
        <f>COUNTIFS(rptNominalPacientesTBR!$AG$8:$AG$37,Reporte!$S$4,rptNominalPacientesTBR!$E$8:$E$37,Reporte!H211)</f>
        <v>0</v>
      </c>
      <c r="T211" s="13">
        <f>COUNTIFS(rptNominalPacientesTBR!$AG$8:$AG$37,Reporte!$T$4,rptNominalPacientesTBR!$E$8:$E$37,Reporte!H211)</f>
        <v>0</v>
      </c>
      <c r="U211" s="13">
        <f>COUNTIFS(rptNominalPacientesTBR!$AG$8:$AG$37,Reporte!$U$4,rptNominalPacientesTBR!$E$8:$E$37,Reporte!H211)</f>
        <v>0</v>
      </c>
      <c r="V211" s="13">
        <f>COUNTIFS(rptNominalPacientesTBR!$AG$8:$AG$37,Reporte!$V$4,rptNominalPacientesTBR!$E$8:$E$37,Reporte!H211)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1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1</v>
      </c>
      <c r="P212" s="5">
        <f>COUNTIFS(rptNominalPacientesTBR!$W$8:$W$9999,"&gt;59",rptNominalPacientesTBR!$E$8:$E$9999,Reporte!H212)</f>
        <v>0</v>
      </c>
      <c r="Q212" s="5">
        <f>COUNTIFS(rptNominalPacientesTBR!$AG$8:$AG$37,Reporte!$Q$4,rptNominalPacientesTBR!$E$8:$E$37,Reporte!H212)</f>
        <v>1</v>
      </c>
      <c r="R212" s="13">
        <f>COUNTIFS(rptNominalPacientesTBR!$AG$8:$AG$37,Reporte!$R$4,rptNominalPacientesTBR!$E$8:$E$37,Reporte!H212)</f>
        <v>0</v>
      </c>
      <c r="S212" s="13">
        <f>COUNTIFS(rptNominalPacientesTBR!$AG$8:$AG$37,Reporte!$S$4,rptNominalPacientesTBR!$E$8:$E$37,Reporte!H212)</f>
        <v>0</v>
      </c>
      <c r="T212" s="13">
        <f>COUNTIFS(rptNominalPacientesTBR!$AG$8:$AG$37,Reporte!$T$4,rptNominalPacientesTBR!$E$8:$E$37,Reporte!H212)</f>
        <v>0</v>
      </c>
      <c r="U212" s="13">
        <f>COUNTIFS(rptNominalPacientesTBR!$AG$8:$AG$37,Reporte!$U$4,rptNominalPacientesTBR!$E$8:$E$37,Reporte!H212)</f>
        <v>0</v>
      </c>
      <c r="V212" s="13">
        <f>COUNTIFS(rptNominalPacientesTBR!$AG$8:$AG$37,Reporte!$V$4,rptNominalPacientesTBR!$E$8:$E$37,Reporte!H212)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1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1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1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1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1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1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1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1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1</v>
      </c>
      <c r="BF212" s="13">
        <f>COUNTIFS(rptNominalPacientesTBR!$CQ$8:$CQ$9999,Reporte!$BF$4,rptNominalPacientesTBR!$E$8:$E$9999,Reporte!$H212)</f>
        <v>1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1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1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1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1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1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1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1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1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1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1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1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1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1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COUNTIFS(rptNominalPacientesTBR!$AG$8:$AG$37,Reporte!$Q$4,rptNominalPacientesTBR!$E$8:$E$37,Reporte!H213)</f>
        <v>0</v>
      </c>
      <c r="R213" s="13">
        <f>COUNTIFS(rptNominalPacientesTBR!$AG$8:$AG$37,Reporte!$R$4,rptNominalPacientesTBR!$E$8:$E$37,Reporte!H213)</f>
        <v>0</v>
      </c>
      <c r="S213" s="13">
        <f>COUNTIFS(rptNominalPacientesTBR!$AG$8:$AG$37,Reporte!$S$4,rptNominalPacientesTBR!$E$8:$E$37,Reporte!H213)</f>
        <v>0</v>
      </c>
      <c r="T213" s="13">
        <f>COUNTIFS(rptNominalPacientesTBR!$AG$8:$AG$37,Reporte!$T$4,rptNominalPacientesTBR!$E$8:$E$37,Reporte!H213)</f>
        <v>0</v>
      </c>
      <c r="U213" s="13">
        <f>COUNTIFS(rptNominalPacientesTBR!$AG$8:$AG$37,Reporte!$U$4,rptNominalPacientesTBR!$E$8:$E$37,Reporte!H213)</f>
        <v>0</v>
      </c>
      <c r="V213" s="13">
        <f>COUNTIFS(rptNominalPacientesTBR!$AG$8:$AG$37,Reporte!$V$4,rptNominalPacientesTBR!$E$8:$E$37,Reporte!H213)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COUNTIFS(rptNominalPacientesTBR!$AG$8:$AG$37,Reporte!$Q$4,rptNominalPacientesTBR!$E$8:$E$37,Reporte!H214)</f>
        <v>0</v>
      </c>
      <c r="R214" s="13">
        <f>COUNTIFS(rptNominalPacientesTBR!$AG$8:$AG$37,Reporte!$R$4,rptNominalPacientesTBR!$E$8:$E$37,Reporte!H214)</f>
        <v>0</v>
      </c>
      <c r="S214" s="13">
        <f>COUNTIFS(rptNominalPacientesTBR!$AG$8:$AG$37,Reporte!$S$4,rptNominalPacientesTBR!$E$8:$E$37,Reporte!H214)</f>
        <v>0</v>
      </c>
      <c r="T214" s="13">
        <f>COUNTIFS(rptNominalPacientesTBR!$AG$8:$AG$37,Reporte!$T$4,rptNominalPacientesTBR!$E$8:$E$37,Reporte!H214)</f>
        <v>0</v>
      </c>
      <c r="U214" s="13">
        <f>COUNTIFS(rptNominalPacientesTBR!$AG$8:$AG$37,Reporte!$U$4,rptNominalPacientesTBR!$E$8:$E$37,Reporte!H214)</f>
        <v>0</v>
      </c>
      <c r="V214" s="13">
        <f>COUNTIFS(rptNominalPacientesTBR!$AG$8:$AG$37,Reporte!$V$4,rptNominalPacientesTBR!$E$8:$E$37,Reporte!H214)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COUNTIFS(rptNominalPacientesTBR!$AG$8:$AG$37,Reporte!$Q$4,rptNominalPacientesTBR!$E$8:$E$37,Reporte!H215)</f>
        <v>0</v>
      </c>
      <c r="R215" s="13">
        <f>COUNTIFS(rptNominalPacientesTBR!$AG$8:$AG$37,Reporte!$R$4,rptNominalPacientesTBR!$E$8:$E$37,Reporte!H215)</f>
        <v>0</v>
      </c>
      <c r="S215" s="13">
        <f>COUNTIFS(rptNominalPacientesTBR!$AG$8:$AG$37,Reporte!$S$4,rptNominalPacientesTBR!$E$8:$E$37,Reporte!H215)</f>
        <v>0</v>
      </c>
      <c r="T215" s="13">
        <f>COUNTIFS(rptNominalPacientesTBR!$AG$8:$AG$37,Reporte!$T$4,rptNominalPacientesTBR!$E$8:$E$37,Reporte!H215)</f>
        <v>0</v>
      </c>
      <c r="U215" s="13">
        <f>COUNTIFS(rptNominalPacientesTBR!$AG$8:$AG$37,Reporte!$U$4,rptNominalPacientesTBR!$E$8:$E$37,Reporte!H215)</f>
        <v>0</v>
      </c>
      <c r="V215" s="13">
        <f>COUNTIFS(rptNominalPacientesTBR!$AG$8:$AG$37,Reporte!$V$4,rptNominalPacientesTBR!$E$8:$E$37,Reporte!H215)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COUNTIFS(rptNominalPacientesTBR!$AG$8:$AG$37,Reporte!$Q$4,rptNominalPacientesTBR!$E$8:$E$37,Reporte!H216)</f>
        <v>0</v>
      </c>
      <c r="R216" s="13">
        <f>COUNTIFS(rptNominalPacientesTBR!$AG$8:$AG$37,Reporte!$R$4,rptNominalPacientesTBR!$E$8:$E$37,Reporte!H216)</f>
        <v>0</v>
      </c>
      <c r="S216" s="13">
        <f>COUNTIFS(rptNominalPacientesTBR!$AG$8:$AG$37,Reporte!$S$4,rptNominalPacientesTBR!$E$8:$E$37,Reporte!H216)</f>
        <v>0</v>
      </c>
      <c r="T216" s="13">
        <f>COUNTIFS(rptNominalPacientesTBR!$AG$8:$AG$37,Reporte!$T$4,rptNominalPacientesTBR!$E$8:$E$37,Reporte!H216)</f>
        <v>0</v>
      </c>
      <c r="U216" s="13">
        <f>COUNTIFS(rptNominalPacientesTBR!$AG$8:$AG$37,Reporte!$U$4,rptNominalPacientesTBR!$E$8:$E$37,Reporte!H216)</f>
        <v>0</v>
      </c>
      <c r="V216" s="13">
        <f>COUNTIFS(rptNominalPacientesTBR!$AG$8:$AG$37,Reporte!$V$4,rptNominalPacientesTBR!$E$8:$E$37,Reporte!H216)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COUNTIFS(rptNominalPacientesTBR!$AG$8:$AG$37,Reporte!$Q$4,rptNominalPacientesTBR!$E$8:$E$37,Reporte!H217)</f>
        <v>0</v>
      </c>
      <c r="R217" s="13">
        <f>COUNTIFS(rptNominalPacientesTBR!$AG$8:$AG$37,Reporte!$R$4,rptNominalPacientesTBR!$E$8:$E$37,Reporte!H217)</f>
        <v>0</v>
      </c>
      <c r="S217" s="13">
        <f>COUNTIFS(rptNominalPacientesTBR!$AG$8:$AG$37,Reporte!$S$4,rptNominalPacientesTBR!$E$8:$E$37,Reporte!H217)</f>
        <v>0</v>
      </c>
      <c r="T217" s="13">
        <f>COUNTIFS(rptNominalPacientesTBR!$AG$8:$AG$37,Reporte!$T$4,rptNominalPacientesTBR!$E$8:$E$37,Reporte!H217)</f>
        <v>0</v>
      </c>
      <c r="U217" s="13">
        <f>COUNTIFS(rptNominalPacientesTBR!$AG$8:$AG$37,Reporte!$U$4,rptNominalPacientesTBR!$E$8:$E$37,Reporte!H217)</f>
        <v>0</v>
      </c>
      <c r="V217" s="13">
        <f>COUNTIFS(rptNominalPacientesTBR!$AG$8:$AG$37,Reporte!$V$4,rptNominalPacientesTBR!$E$8:$E$37,Reporte!H217)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COUNTIFS(rptNominalPacientesTBR!$AG$8:$AG$37,Reporte!$Q$4,rptNominalPacientesTBR!$E$8:$E$37,Reporte!H218)</f>
        <v>0</v>
      </c>
      <c r="R218" s="13">
        <f>COUNTIFS(rptNominalPacientesTBR!$AG$8:$AG$37,Reporte!$R$4,rptNominalPacientesTBR!$E$8:$E$37,Reporte!H218)</f>
        <v>0</v>
      </c>
      <c r="S218" s="13">
        <f>COUNTIFS(rptNominalPacientesTBR!$AG$8:$AG$37,Reporte!$S$4,rptNominalPacientesTBR!$E$8:$E$37,Reporte!H218)</f>
        <v>0</v>
      </c>
      <c r="T218" s="13">
        <f>COUNTIFS(rptNominalPacientesTBR!$AG$8:$AG$37,Reporte!$T$4,rptNominalPacientesTBR!$E$8:$E$37,Reporte!H218)</f>
        <v>0</v>
      </c>
      <c r="U218" s="13">
        <f>COUNTIFS(rptNominalPacientesTBR!$AG$8:$AG$37,Reporte!$U$4,rptNominalPacientesTBR!$E$8:$E$37,Reporte!H218)</f>
        <v>0</v>
      </c>
      <c r="V218" s="13">
        <f>COUNTIFS(rptNominalPacientesTBR!$AG$8:$AG$37,Reporte!$V$4,rptNominalPacientesTBR!$E$8:$E$37,Reporte!H218)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COUNTIFS(rptNominalPacientesTBR!$AG$8:$AG$37,Reporte!$Q$4,rptNominalPacientesTBR!$E$8:$E$37,Reporte!H219)</f>
        <v>0</v>
      </c>
      <c r="R219" s="13">
        <f>COUNTIFS(rptNominalPacientesTBR!$AG$8:$AG$37,Reporte!$R$4,rptNominalPacientesTBR!$E$8:$E$37,Reporte!H219)</f>
        <v>0</v>
      </c>
      <c r="S219" s="13">
        <f>COUNTIFS(rptNominalPacientesTBR!$AG$8:$AG$37,Reporte!$S$4,rptNominalPacientesTBR!$E$8:$E$37,Reporte!H219)</f>
        <v>0</v>
      </c>
      <c r="T219" s="13">
        <f>COUNTIFS(rptNominalPacientesTBR!$AG$8:$AG$37,Reporte!$T$4,rptNominalPacientesTBR!$E$8:$E$37,Reporte!H219)</f>
        <v>0</v>
      </c>
      <c r="U219" s="13">
        <f>COUNTIFS(rptNominalPacientesTBR!$AG$8:$AG$37,Reporte!$U$4,rptNominalPacientesTBR!$E$8:$E$37,Reporte!H219)</f>
        <v>0</v>
      </c>
      <c r="V219" s="13">
        <f>COUNTIFS(rptNominalPacientesTBR!$AG$8:$AG$37,Reporte!$V$4,rptNominalPacientesTBR!$E$8:$E$37,Reporte!H219)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COUNTIFS(rptNominalPacientesTBR!$AG$8:$AG$37,Reporte!$Q$4,rptNominalPacientesTBR!$E$8:$E$37,Reporte!H220)</f>
        <v>0</v>
      </c>
      <c r="R220" s="13">
        <f>COUNTIFS(rptNominalPacientesTBR!$AG$8:$AG$37,Reporte!$R$4,rptNominalPacientesTBR!$E$8:$E$37,Reporte!H220)</f>
        <v>0</v>
      </c>
      <c r="S220" s="13">
        <f>COUNTIFS(rptNominalPacientesTBR!$AG$8:$AG$37,Reporte!$S$4,rptNominalPacientesTBR!$E$8:$E$37,Reporte!H220)</f>
        <v>0</v>
      </c>
      <c r="T220" s="13">
        <f>COUNTIFS(rptNominalPacientesTBR!$AG$8:$AG$37,Reporte!$T$4,rptNominalPacientesTBR!$E$8:$E$37,Reporte!H220)</f>
        <v>0</v>
      </c>
      <c r="U220" s="13">
        <f>COUNTIFS(rptNominalPacientesTBR!$AG$8:$AG$37,Reporte!$U$4,rptNominalPacientesTBR!$E$8:$E$37,Reporte!H220)</f>
        <v>0</v>
      </c>
      <c r="V220" s="13">
        <f>COUNTIFS(rptNominalPacientesTBR!$AG$8:$AG$37,Reporte!$V$4,rptNominalPacientesTBR!$E$8:$E$37,Reporte!H220)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COUNTIFS(rptNominalPacientesTBR!$AG$8:$AG$37,Reporte!$Q$4,rptNominalPacientesTBR!$E$8:$E$37,Reporte!H221)</f>
        <v>0</v>
      </c>
      <c r="R221" s="13">
        <f>COUNTIFS(rptNominalPacientesTBR!$AG$8:$AG$37,Reporte!$R$4,rptNominalPacientesTBR!$E$8:$E$37,Reporte!H221)</f>
        <v>0</v>
      </c>
      <c r="S221" s="13">
        <f>COUNTIFS(rptNominalPacientesTBR!$AG$8:$AG$37,Reporte!$S$4,rptNominalPacientesTBR!$E$8:$E$37,Reporte!H221)</f>
        <v>0</v>
      </c>
      <c r="T221" s="13">
        <f>COUNTIFS(rptNominalPacientesTBR!$AG$8:$AG$37,Reporte!$T$4,rptNominalPacientesTBR!$E$8:$E$37,Reporte!H221)</f>
        <v>0</v>
      </c>
      <c r="U221" s="13">
        <f>COUNTIFS(rptNominalPacientesTBR!$AG$8:$AG$37,Reporte!$U$4,rptNominalPacientesTBR!$E$8:$E$37,Reporte!H221)</f>
        <v>0</v>
      </c>
      <c r="V221" s="13">
        <f>COUNTIFS(rptNominalPacientesTBR!$AG$8:$AG$37,Reporte!$V$4,rptNominalPacientesTBR!$E$8:$E$37,Reporte!H221)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COUNTIFS(rptNominalPacientesTBR!$AG$8:$AG$37,Reporte!$Q$4,rptNominalPacientesTBR!$E$8:$E$37,Reporte!H222)</f>
        <v>0</v>
      </c>
      <c r="R222" s="13">
        <f>COUNTIFS(rptNominalPacientesTBR!$AG$8:$AG$37,Reporte!$R$4,rptNominalPacientesTBR!$E$8:$E$37,Reporte!H222)</f>
        <v>0</v>
      </c>
      <c r="S222" s="13">
        <f>COUNTIFS(rptNominalPacientesTBR!$AG$8:$AG$37,Reporte!$S$4,rptNominalPacientesTBR!$E$8:$E$37,Reporte!H222)</f>
        <v>0</v>
      </c>
      <c r="T222" s="13">
        <f>COUNTIFS(rptNominalPacientesTBR!$AG$8:$AG$37,Reporte!$T$4,rptNominalPacientesTBR!$E$8:$E$37,Reporte!H222)</f>
        <v>0</v>
      </c>
      <c r="U222" s="13">
        <f>COUNTIFS(rptNominalPacientesTBR!$AG$8:$AG$37,Reporte!$U$4,rptNominalPacientesTBR!$E$8:$E$37,Reporte!H222)</f>
        <v>0</v>
      </c>
      <c r="V222" s="13">
        <f>COUNTIFS(rptNominalPacientesTBR!$AG$8:$AG$37,Reporte!$V$4,rptNominalPacientesTBR!$E$8:$E$37,Reporte!H222)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COUNTIFS(rptNominalPacientesTBR!$AG$8:$AG$37,Reporte!$Q$4,rptNominalPacientesTBR!$E$8:$E$37,Reporte!H223)</f>
        <v>0</v>
      </c>
      <c r="R223" s="13">
        <f>COUNTIFS(rptNominalPacientesTBR!$AG$8:$AG$37,Reporte!$R$4,rptNominalPacientesTBR!$E$8:$E$37,Reporte!H223)</f>
        <v>0</v>
      </c>
      <c r="S223" s="13">
        <f>COUNTIFS(rptNominalPacientesTBR!$AG$8:$AG$37,Reporte!$S$4,rptNominalPacientesTBR!$E$8:$E$37,Reporte!H223)</f>
        <v>0</v>
      </c>
      <c r="T223" s="13">
        <f>COUNTIFS(rptNominalPacientesTBR!$AG$8:$AG$37,Reporte!$T$4,rptNominalPacientesTBR!$E$8:$E$37,Reporte!H223)</f>
        <v>0</v>
      </c>
      <c r="U223" s="13">
        <f>COUNTIFS(rptNominalPacientesTBR!$AG$8:$AG$37,Reporte!$U$4,rptNominalPacientesTBR!$E$8:$E$37,Reporte!H223)</f>
        <v>0</v>
      </c>
      <c r="V223" s="13">
        <f>COUNTIFS(rptNominalPacientesTBR!$AG$8:$AG$37,Reporte!$V$4,rptNominalPacientesTBR!$E$8:$E$37,Reporte!H223)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COUNTIFS(rptNominalPacientesTBR!$AG$8:$AG$37,Reporte!$Q$4,rptNominalPacientesTBR!$E$8:$E$37,Reporte!H224)</f>
        <v>0</v>
      </c>
      <c r="R224" s="13">
        <f>COUNTIFS(rptNominalPacientesTBR!$AG$8:$AG$37,Reporte!$R$4,rptNominalPacientesTBR!$E$8:$E$37,Reporte!H224)</f>
        <v>0</v>
      </c>
      <c r="S224" s="13">
        <f>COUNTIFS(rptNominalPacientesTBR!$AG$8:$AG$37,Reporte!$S$4,rptNominalPacientesTBR!$E$8:$E$37,Reporte!H224)</f>
        <v>0</v>
      </c>
      <c r="T224" s="13">
        <f>COUNTIFS(rptNominalPacientesTBR!$AG$8:$AG$37,Reporte!$T$4,rptNominalPacientesTBR!$E$8:$E$37,Reporte!H224)</f>
        <v>0</v>
      </c>
      <c r="U224" s="13">
        <f>COUNTIFS(rptNominalPacientesTBR!$AG$8:$AG$37,Reporte!$U$4,rptNominalPacientesTBR!$E$8:$E$37,Reporte!H224)</f>
        <v>0</v>
      </c>
      <c r="V224" s="13">
        <f>COUNTIFS(rptNominalPacientesTBR!$AG$8:$AG$37,Reporte!$V$4,rptNominalPacientesTBR!$E$8:$E$37,Reporte!H224)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COUNTIFS(rptNominalPacientesTBR!$AG$8:$AG$37,Reporte!$Q$4,rptNominalPacientesTBR!$E$8:$E$37,Reporte!H225)</f>
        <v>0</v>
      </c>
      <c r="R225" s="13">
        <f>COUNTIFS(rptNominalPacientesTBR!$AG$8:$AG$37,Reporte!$R$4,rptNominalPacientesTBR!$E$8:$E$37,Reporte!H225)</f>
        <v>0</v>
      </c>
      <c r="S225" s="13">
        <f>COUNTIFS(rptNominalPacientesTBR!$AG$8:$AG$37,Reporte!$S$4,rptNominalPacientesTBR!$E$8:$E$37,Reporte!H225)</f>
        <v>0</v>
      </c>
      <c r="T225" s="13">
        <f>COUNTIFS(rptNominalPacientesTBR!$AG$8:$AG$37,Reporte!$T$4,rptNominalPacientesTBR!$E$8:$E$37,Reporte!H225)</f>
        <v>0</v>
      </c>
      <c r="U225" s="13">
        <f>COUNTIFS(rptNominalPacientesTBR!$AG$8:$AG$37,Reporte!$U$4,rptNominalPacientesTBR!$E$8:$E$37,Reporte!H225)</f>
        <v>0</v>
      </c>
      <c r="V225" s="13">
        <f>COUNTIFS(rptNominalPacientesTBR!$AG$8:$AG$37,Reporte!$V$4,rptNominalPacientesTBR!$E$8:$E$37,Reporte!H225)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COUNTIFS(rptNominalPacientesTBR!$AG$8:$AG$37,Reporte!$Q$4,rptNominalPacientesTBR!$E$8:$E$37,Reporte!H226)</f>
        <v>0</v>
      </c>
      <c r="R226" s="13">
        <f>COUNTIFS(rptNominalPacientesTBR!$AG$8:$AG$37,Reporte!$R$4,rptNominalPacientesTBR!$E$8:$E$37,Reporte!H226)</f>
        <v>0</v>
      </c>
      <c r="S226" s="13">
        <f>COUNTIFS(rptNominalPacientesTBR!$AG$8:$AG$37,Reporte!$S$4,rptNominalPacientesTBR!$E$8:$E$37,Reporte!H226)</f>
        <v>0</v>
      </c>
      <c r="T226" s="13">
        <f>COUNTIFS(rptNominalPacientesTBR!$AG$8:$AG$37,Reporte!$T$4,rptNominalPacientesTBR!$E$8:$E$37,Reporte!H226)</f>
        <v>0</v>
      </c>
      <c r="U226" s="13">
        <f>COUNTIFS(rptNominalPacientesTBR!$AG$8:$AG$37,Reporte!$U$4,rptNominalPacientesTBR!$E$8:$E$37,Reporte!H226)</f>
        <v>0</v>
      </c>
      <c r="V226" s="13">
        <f>COUNTIFS(rptNominalPacientesTBR!$AG$8:$AG$37,Reporte!$V$4,rptNominalPacientesTBR!$E$8:$E$37,Reporte!H226)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COUNTIFS(rptNominalPacientesTBR!$AG$8:$AG$37,Reporte!$Q$4,rptNominalPacientesTBR!$E$8:$E$37,Reporte!H227)</f>
        <v>0</v>
      </c>
      <c r="R227" s="13">
        <f>COUNTIFS(rptNominalPacientesTBR!$AG$8:$AG$37,Reporte!$R$4,rptNominalPacientesTBR!$E$8:$E$37,Reporte!H227)</f>
        <v>0</v>
      </c>
      <c r="S227" s="13">
        <f>COUNTIFS(rptNominalPacientesTBR!$AG$8:$AG$37,Reporte!$S$4,rptNominalPacientesTBR!$E$8:$E$37,Reporte!H227)</f>
        <v>0</v>
      </c>
      <c r="T227" s="13">
        <f>COUNTIFS(rptNominalPacientesTBR!$AG$8:$AG$37,Reporte!$T$4,rptNominalPacientesTBR!$E$8:$E$37,Reporte!H227)</f>
        <v>0</v>
      </c>
      <c r="U227" s="13">
        <f>COUNTIFS(rptNominalPacientesTBR!$AG$8:$AG$37,Reporte!$U$4,rptNominalPacientesTBR!$E$8:$E$37,Reporte!H227)</f>
        <v>0</v>
      </c>
      <c r="V227" s="13">
        <f>COUNTIFS(rptNominalPacientesTBR!$AG$8:$AG$37,Reporte!$V$4,rptNominalPacientesTBR!$E$8:$E$37,Reporte!H227)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COUNTIFS(rptNominalPacientesTBR!$AG$8:$AG$37,Reporte!$Q$4,rptNominalPacientesTBR!$E$8:$E$37,Reporte!H228)</f>
        <v>0</v>
      </c>
      <c r="R228" s="13">
        <f>COUNTIFS(rptNominalPacientesTBR!$AG$8:$AG$37,Reporte!$R$4,rptNominalPacientesTBR!$E$8:$E$37,Reporte!H228)</f>
        <v>0</v>
      </c>
      <c r="S228" s="13">
        <f>COUNTIFS(rptNominalPacientesTBR!$AG$8:$AG$37,Reporte!$S$4,rptNominalPacientesTBR!$E$8:$E$37,Reporte!H228)</f>
        <v>0</v>
      </c>
      <c r="T228" s="13">
        <f>COUNTIFS(rptNominalPacientesTBR!$AG$8:$AG$37,Reporte!$T$4,rptNominalPacientesTBR!$E$8:$E$37,Reporte!H228)</f>
        <v>0</v>
      </c>
      <c r="U228" s="13">
        <f>COUNTIFS(rptNominalPacientesTBR!$AG$8:$AG$37,Reporte!$U$4,rptNominalPacientesTBR!$E$8:$E$37,Reporte!H228)</f>
        <v>0</v>
      </c>
      <c r="V228" s="13">
        <f>COUNTIFS(rptNominalPacientesTBR!$AG$8:$AG$37,Reporte!$V$4,rptNominalPacientesTBR!$E$8:$E$37,Reporte!H228)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2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1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1</v>
      </c>
      <c r="Q229" s="5">
        <f>COUNTIFS(rptNominalPacientesTBR!$AG$8:$AG$37,Reporte!$Q$4,rptNominalPacientesTBR!$E$8:$E$37,Reporte!H229)</f>
        <v>1</v>
      </c>
      <c r="R229" s="13">
        <f>COUNTIFS(rptNominalPacientesTBR!$AG$8:$AG$37,Reporte!$R$4,rptNominalPacientesTBR!$E$8:$E$37,Reporte!H229)</f>
        <v>0</v>
      </c>
      <c r="S229" s="13">
        <f>COUNTIFS(rptNominalPacientesTBR!$AG$8:$AG$37,Reporte!$S$4,rptNominalPacientesTBR!$E$8:$E$37,Reporte!H229)</f>
        <v>1</v>
      </c>
      <c r="T229" s="13">
        <f>COUNTIFS(rptNominalPacientesTBR!$AG$8:$AG$37,Reporte!$T$4,rptNominalPacientesTBR!$E$8:$E$37,Reporte!H229)</f>
        <v>0</v>
      </c>
      <c r="U229" s="13">
        <f>COUNTIFS(rptNominalPacientesTBR!$AG$8:$AG$37,Reporte!$U$4,rptNominalPacientesTBR!$E$8:$E$37,Reporte!H229)</f>
        <v>0</v>
      </c>
      <c r="V229" s="13">
        <f>COUNTIFS(rptNominalPacientesTBR!$AG$8:$AG$37,Reporte!$V$4,rptNominalPacientesTBR!$E$8:$E$37,Reporte!H229)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2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2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2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2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1</v>
      </c>
      <c r="AN229" s="13">
        <f>COUNTIFS(rptNominalPacientesTBR!$AQ$8:$AQ$9999,Reporte!$AN$4,rptNominalPacientesTBR!$E$8:$E$9999,Reporte!$H229)</f>
        <v>1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2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2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1</v>
      </c>
      <c r="AY229" s="13">
        <f>COUNTIFS(rptNominalPacientesTBR!$CO$8:$CO$9999,Reporte!$AY$4,rptNominalPacientesTBR!$E$8:$E$9999,Reporte!$H229)</f>
        <v>1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2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1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1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1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1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0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2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0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2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2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2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2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2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2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2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2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2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2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2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COUNTIFS(rptNominalPacientesTBR!$AG$8:$AG$37,Reporte!$Q$4,rptNominalPacientesTBR!$E$8:$E$37,Reporte!H230)</f>
        <v>0</v>
      </c>
      <c r="R230" s="13">
        <f>COUNTIFS(rptNominalPacientesTBR!$AG$8:$AG$37,Reporte!$R$4,rptNominalPacientesTBR!$E$8:$E$37,Reporte!H230)</f>
        <v>0</v>
      </c>
      <c r="S230" s="13">
        <f>COUNTIFS(rptNominalPacientesTBR!$AG$8:$AG$37,Reporte!$S$4,rptNominalPacientesTBR!$E$8:$E$37,Reporte!H230)</f>
        <v>0</v>
      </c>
      <c r="T230" s="13">
        <f>COUNTIFS(rptNominalPacientesTBR!$AG$8:$AG$37,Reporte!$T$4,rptNominalPacientesTBR!$E$8:$E$37,Reporte!H230)</f>
        <v>0</v>
      </c>
      <c r="U230" s="13">
        <f>COUNTIFS(rptNominalPacientesTBR!$AG$8:$AG$37,Reporte!$U$4,rptNominalPacientesTBR!$E$8:$E$37,Reporte!H230)</f>
        <v>0</v>
      </c>
      <c r="V230" s="13">
        <f>COUNTIFS(rptNominalPacientesTBR!$AG$8:$AG$37,Reporte!$V$4,rptNominalPacientesTBR!$E$8:$E$37,Reporte!H230)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COUNTIFS(rptNominalPacientesTBR!$AG$8:$AG$37,Reporte!$Q$4,rptNominalPacientesTBR!$E$8:$E$37,Reporte!H231)</f>
        <v>0</v>
      </c>
      <c r="R231" s="13">
        <f>COUNTIFS(rptNominalPacientesTBR!$AG$8:$AG$37,Reporte!$R$4,rptNominalPacientesTBR!$E$8:$E$37,Reporte!H231)</f>
        <v>0</v>
      </c>
      <c r="S231" s="13">
        <f>COUNTIFS(rptNominalPacientesTBR!$AG$8:$AG$37,Reporte!$S$4,rptNominalPacientesTBR!$E$8:$E$37,Reporte!H231)</f>
        <v>0</v>
      </c>
      <c r="T231" s="13">
        <f>COUNTIFS(rptNominalPacientesTBR!$AG$8:$AG$37,Reporte!$T$4,rptNominalPacientesTBR!$E$8:$E$37,Reporte!H231)</f>
        <v>0</v>
      </c>
      <c r="U231" s="13">
        <f>COUNTIFS(rptNominalPacientesTBR!$AG$8:$AG$37,Reporte!$U$4,rptNominalPacientesTBR!$E$8:$E$37,Reporte!H231)</f>
        <v>0</v>
      </c>
      <c r="V231" s="13">
        <f>COUNTIFS(rptNominalPacientesTBR!$AG$8:$AG$37,Reporte!$V$4,rptNominalPacientesTBR!$E$8:$E$37,Reporte!H231)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COUNTIFS(rptNominalPacientesTBR!$AG$8:$AG$37,Reporte!$Q$4,rptNominalPacientesTBR!$E$8:$E$37,Reporte!H232)</f>
        <v>0</v>
      </c>
      <c r="R232" s="13">
        <f>COUNTIFS(rptNominalPacientesTBR!$AG$8:$AG$37,Reporte!$R$4,rptNominalPacientesTBR!$E$8:$E$37,Reporte!H232)</f>
        <v>0</v>
      </c>
      <c r="S232" s="13">
        <f>COUNTIFS(rptNominalPacientesTBR!$AG$8:$AG$37,Reporte!$S$4,rptNominalPacientesTBR!$E$8:$E$37,Reporte!H232)</f>
        <v>0</v>
      </c>
      <c r="T232" s="13">
        <f>COUNTIFS(rptNominalPacientesTBR!$AG$8:$AG$37,Reporte!$T$4,rptNominalPacientesTBR!$E$8:$E$37,Reporte!H232)</f>
        <v>0</v>
      </c>
      <c r="U232" s="13">
        <f>COUNTIFS(rptNominalPacientesTBR!$AG$8:$AG$37,Reporte!$U$4,rptNominalPacientesTBR!$E$8:$E$37,Reporte!H232)</f>
        <v>0</v>
      </c>
      <c r="V232" s="13">
        <f>COUNTIFS(rptNominalPacientesTBR!$AG$8:$AG$37,Reporte!$V$4,rptNominalPacientesTBR!$E$8:$E$37,Reporte!H232)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COUNTIFS(rptNominalPacientesTBR!$AG$8:$AG$37,Reporte!$Q$4,rptNominalPacientesTBR!$E$8:$E$37,Reporte!H233)</f>
        <v>0</v>
      </c>
      <c r="R233" s="13">
        <f>COUNTIFS(rptNominalPacientesTBR!$AG$8:$AG$37,Reporte!$R$4,rptNominalPacientesTBR!$E$8:$E$37,Reporte!H233)</f>
        <v>0</v>
      </c>
      <c r="S233" s="13">
        <f>COUNTIFS(rptNominalPacientesTBR!$AG$8:$AG$37,Reporte!$S$4,rptNominalPacientesTBR!$E$8:$E$37,Reporte!H233)</f>
        <v>0</v>
      </c>
      <c r="T233" s="13">
        <f>COUNTIFS(rptNominalPacientesTBR!$AG$8:$AG$37,Reporte!$T$4,rptNominalPacientesTBR!$E$8:$E$37,Reporte!H233)</f>
        <v>0</v>
      </c>
      <c r="U233" s="13">
        <f>COUNTIFS(rptNominalPacientesTBR!$AG$8:$AG$37,Reporte!$U$4,rptNominalPacientesTBR!$E$8:$E$37,Reporte!H233)</f>
        <v>0</v>
      </c>
      <c r="V233" s="13">
        <f>COUNTIFS(rptNominalPacientesTBR!$AG$8:$AG$37,Reporte!$V$4,rptNominalPacientesTBR!$E$8:$E$37,Reporte!H233)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COUNTIFS(rptNominalPacientesTBR!$AG$8:$AG$37,Reporte!$Q$4,rptNominalPacientesTBR!$E$8:$E$37,Reporte!H234)</f>
        <v>0</v>
      </c>
      <c r="R234" s="13">
        <f>COUNTIFS(rptNominalPacientesTBR!$AG$8:$AG$37,Reporte!$R$4,rptNominalPacientesTBR!$E$8:$E$37,Reporte!H234)</f>
        <v>0</v>
      </c>
      <c r="S234" s="13">
        <f>COUNTIFS(rptNominalPacientesTBR!$AG$8:$AG$37,Reporte!$S$4,rptNominalPacientesTBR!$E$8:$E$37,Reporte!H234)</f>
        <v>0</v>
      </c>
      <c r="T234" s="13">
        <f>COUNTIFS(rptNominalPacientesTBR!$AG$8:$AG$37,Reporte!$T$4,rptNominalPacientesTBR!$E$8:$E$37,Reporte!H234)</f>
        <v>0</v>
      </c>
      <c r="U234" s="13">
        <f>COUNTIFS(rptNominalPacientesTBR!$AG$8:$AG$37,Reporte!$U$4,rptNominalPacientesTBR!$E$8:$E$37,Reporte!H234)</f>
        <v>0</v>
      </c>
      <c r="V234" s="13">
        <f>COUNTIFS(rptNominalPacientesTBR!$AG$8:$AG$37,Reporte!$V$4,rptNominalPacientesTBR!$E$8:$E$37,Reporte!H234)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0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COUNTIFS(rptNominalPacientesTBR!$AG$8:$AG$37,Reporte!$Q$4,rptNominalPacientesTBR!$E$8:$E$37,Reporte!H235)</f>
        <v>0</v>
      </c>
      <c r="R235" s="13">
        <f>COUNTIFS(rptNominalPacientesTBR!$AG$8:$AG$37,Reporte!$R$4,rptNominalPacientesTBR!$E$8:$E$37,Reporte!H235)</f>
        <v>0</v>
      </c>
      <c r="S235" s="13">
        <f>COUNTIFS(rptNominalPacientesTBR!$AG$8:$AG$37,Reporte!$S$4,rptNominalPacientesTBR!$E$8:$E$37,Reporte!H235)</f>
        <v>0</v>
      </c>
      <c r="T235" s="13">
        <f>COUNTIFS(rptNominalPacientesTBR!$AG$8:$AG$37,Reporte!$T$4,rptNominalPacientesTBR!$E$8:$E$37,Reporte!H235)</f>
        <v>0</v>
      </c>
      <c r="U235" s="13">
        <f>COUNTIFS(rptNominalPacientesTBR!$AG$8:$AG$37,Reporte!$U$4,rptNominalPacientesTBR!$E$8:$E$37,Reporte!H235)</f>
        <v>0</v>
      </c>
      <c r="V235" s="13">
        <f>COUNTIFS(rptNominalPacientesTBR!$AG$8:$AG$37,Reporte!$V$4,rptNominalPacientesTBR!$E$8:$E$37,Reporte!H235)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0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0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0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0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0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0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0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0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0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0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0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0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0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0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0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0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0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COUNTIFS(rptNominalPacientesTBR!$AG$8:$AG$37,Reporte!$Q$4,rptNominalPacientesTBR!$E$8:$E$37,Reporte!H236)</f>
        <v>0</v>
      </c>
      <c r="R236" s="13">
        <f>COUNTIFS(rptNominalPacientesTBR!$AG$8:$AG$37,Reporte!$R$4,rptNominalPacientesTBR!$E$8:$E$37,Reporte!H236)</f>
        <v>0</v>
      </c>
      <c r="S236" s="13">
        <f>COUNTIFS(rptNominalPacientesTBR!$AG$8:$AG$37,Reporte!$S$4,rptNominalPacientesTBR!$E$8:$E$37,Reporte!H236)</f>
        <v>0</v>
      </c>
      <c r="T236" s="13">
        <f>COUNTIFS(rptNominalPacientesTBR!$AG$8:$AG$37,Reporte!$T$4,rptNominalPacientesTBR!$E$8:$E$37,Reporte!H236)</f>
        <v>0</v>
      </c>
      <c r="U236" s="13">
        <f>COUNTIFS(rptNominalPacientesTBR!$AG$8:$AG$37,Reporte!$U$4,rptNominalPacientesTBR!$E$8:$E$37,Reporte!H236)</f>
        <v>0</v>
      </c>
      <c r="V236" s="13">
        <f>COUNTIFS(rptNominalPacientesTBR!$AG$8:$AG$37,Reporte!$V$4,rptNominalPacientesTBR!$E$8:$E$37,Reporte!H236)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COUNTIFS(rptNominalPacientesTBR!$AG$8:$AG$37,Reporte!$Q$4,rptNominalPacientesTBR!$E$8:$E$37,Reporte!H237)</f>
        <v>0</v>
      </c>
      <c r="R237" s="13">
        <f>COUNTIFS(rptNominalPacientesTBR!$AG$8:$AG$37,Reporte!$R$4,rptNominalPacientesTBR!$E$8:$E$37,Reporte!H237)</f>
        <v>0</v>
      </c>
      <c r="S237" s="13">
        <f>COUNTIFS(rptNominalPacientesTBR!$AG$8:$AG$37,Reporte!$S$4,rptNominalPacientesTBR!$E$8:$E$37,Reporte!H237)</f>
        <v>0</v>
      </c>
      <c r="T237" s="13">
        <f>COUNTIFS(rptNominalPacientesTBR!$AG$8:$AG$37,Reporte!$T$4,rptNominalPacientesTBR!$E$8:$E$37,Reporte!H237)</f>
        <v>0</v>
      </c>
      <c r="U237" s="13">
        <f>COUNTIFS(rptNominalPacientesTBR!$AG$8:$AG$37,Reporte!$U$4,rptNominalPacientesTBR!$E$8:$E$37,Reporte!H237)</f>
        <v>0</v>
      </c>
      <c r="V237" s="13">
        <f>COUNTIFS(rptNominalPacientesTBR!$AG$8:$AG$37,Reporte!$V$4,rptNominalPacientesTBR!$E$8:$E$37,Reporte!H237)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COUNTIFS(rptNominalPacientesTBR!$AG$8:$AG$37,Reporte!$Q$4,rptNominalPacientesTBR!$E$8:$E$37,Reporte!H238)</f>
        <v>0</v>
      </c>
      <c r="R238" s="13">
        <f>COUNTIFS(rptNominalPacientesTBR!$AG$8:$AG$37,Reporte!$R$4,rptNominalPacientesTBR!$E$8:$E$37,Reporte!H238)</f>
        <v>0</v>
      </c>
      <c r="S238" s="13">
        <f>COUNTIFS(rptNominalPacientesTBR!$AG$8:$AG$37,Reporte!$S$4,rptNominalPacientesTBR!$E$8:$E$37,Reporte!H238)</f>
        <v>0</v>
      </c>
      <c r="T238" s="13">
        <f>COUNTIFS(rptNominalPacientesTBR!$AG$8:$AG$37,Reporte!$T$4,rptNominalPacientesTBR!$E$8:$E$37,Reporte!H238)</f>
        <v>0</v>
      </c>
      <c r="U238" s="13">
        <f>COUNTIFS(rptNominalPacientesTBR!$AG$8:$AG$37,Reporte!$U$4,rptNominalPacientesTBR!$E$8:$E$37,Reporte!H238)</f>
        <v>0</v>
      </c>
      <c r="V238" s="13">
        <f>COUNTIFS(rptNominalPacientesTBR!$AG$8:$AG$37,Reporte!$V$4,rptNominalPacientesTBR!$E$8:$E$37,Reporte!H238)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COUNTIFS(rptNominalPacientesTBR!$AG$8:$AG$37,Reporte!$Q$4,rptNominalPacientesTBR!$E$8:$E$37,Reporte!H239)</f>
        <v>0</v>
      </c>
      <c r="R239" s="13">
        <f>COUNTIFS(rptNominalPacientesTBR!$AG$8:$AG$37,Reporte!$R$4,rptNominalPacientesTBR!$E$8:$E$37,Reporte!H239)</f>
        <v>0</v>
      </c>
      <c r="S239" s="13">
        <f>COUNTIFS(rptNominalPacientesTBR!$AG$8:$AG$37,Reporte!$S$4,rptNominalPacientesTBR!$E$8:$E$37,Reporte!H239)</f>
        <v>0</v>
      </c>
      <c r="T239" s="13">
        <f>COUNTIFS(rptNominalPacientesTBR!$AG$8:$AG$37,Reporte!$T$4,rptNominalPacientesTBR!$E$8:$E$37,Reporte!H239)</f>
        <v>0</v>
      </c>
      <c r="U239" s="13">
        <f>COUNTIFS(rptNominalPacientesTBR!$AG$8:$AG$37,Reporte!$U$4,rptNominalPacientesTBR!$E$8:$E$37,Reporte!H239)</f>
        <v>0</v>
      </c>
      <c r="V239" s="13">
        <f>COUNTIFS(rptNominalPacientesTBR!$AG$8:$AG$37,Reporte!$V$4,rptNominalPacientesTBR!$E$8:$E$37,Reporte!H239)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COUNTIFS(rptNominalPacientesTBR!$AG$8:$AG$37,Reporte!$Q$4,rptNominalPacientesTBR!$E$8:$E$37,Reporte!H240)</f>
        <v>0</v>
      </c>
      <c r="R240" s="13">
        <f>COUNTIFS(rptNominalPacientesTBR!$AG$8:$AG$37,Reporte!$R$4,rptNominalPacientesTBR!$E$8:$E$37,Reporte!H240)</f>
        <v>0</v>
      </c>
      <c r="S240" s="13">
        <f>COUNTIFS(rptNominalPacientesTBR!$AG$8:$AG$37,Reporte!$S$4,rptNominalPacientesTBR!$E$8:$E$37,Reporte!H240)</f>
        <v>0</v>
      </c>
      <c r="T240" s="13">
        <f>COUNTIFS(rptNominalPacientesTBR!$AG$8:$AG$37,Reporte!$T$4,rptNominalPacientesTBR!$E$8:$E$37,Reporte!H240)</f>
        <v>0</v>
      </c>
      <c r="U240" s="13">
        <f>COUNTIFS(rptNominalPacientesTBR!$AG$8:$AG$37,Reporte!$U$4,rptNominalPacientesTBR!$E$8:$E$37,Reporte!H240)</f>
        <v>0</v>
      </c>
      <c r="V240" s="13">
        <f>COUNTIFS(rptNominalPacientesTBR!$AG$8:$AG$37,Reporte!$V$4,rptNominalPacientesTBR!$E$8:$E$37,Reporte!H240)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COUNTIFS(rptNominalPacientesTBR!$AG$8:$AG$37,Reporte!$Q$4,rptNominalPacientesTBR!$E$8:$E$37,Reporte!H241)</f>
        <v>0</v>
      </c>
      <c r="R241" s="13">
        <f>COUNTIFS(rptNominalPacientesTBR!$AG$8:$AG$37,Reporte!$R$4,rptNominalPacientesTBR!$E$8:$E$37,Reporte!H241)</f>
        <v>0</v>
      </c>
      <c r="S241" s="13">
        <f>COUNTIFS(rptNominalPacientesTBR!$AG$8:$AG$37,Reporte!$S$4,rptNominalPacientesTBR!$E$8:$E$37,Reporte!H241)</f>
        <v>0</v>
      </c>
      <c r="T241" s="13">
        <f>COUNTIFS(rptNominalPacientesTBR!$AG$8:$AG$37,Reporte!$T$4,rptNominalPacientesTBR!$E$8:$E$37,Reporte!H241)</f>
        <v>0</v>
      </c>
      <c r="U241" s="13">
        <f>COUNTIFS(rptNominalPacientesTBR!$AG$8:$AG$37,Reporte!$U$4,rptNominalPacientesTBR!$E$8:$E$37,Reporte!H241)</f>
        <v>0</v>
      </c>
      <c r="V241" s="13">
        <f>COUNTIFS(rptNominalPacientesTBR!$AG$8:$AG$37,Reporte!$V$4,rptNominalPacientesTBR!$E$8:$E$37,Reporte!H241)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COUNTIFS(rptNominalPacientesTBR!$AG$8:$AG$37,Reporte!$Q$4,rptNominalPacientesTBR!$E$8:$E$37,Reporte!H242)</f>
        <v>0</v>
      </c>
      <c r="R242" s="13">
        <f>COUNTIFS(rptNominalPacientesTBR!$AG$8:$AG$37,Reporte!$R$4,rptNominalPacientesTBR!$E$8:$E$37,Reporte!H242)</f>
        <v>0</v>
      </c>
      <c r="S242" s="13">
        <f>COUNTIFS(rptNominalPacientesTBR!$AG$8:$AG$37,Reporte!$S$4,rptNominalPacientesTBR!$E$8:$E$37,Reporte!H242)</f>
        <v>0</v>
      </c>
      <c r="T242" s="13">
        <f>COUNTIFS(rptNominalPacientesTBR!$AG$8:$AG$37,Reporte!$T$4,rptNominalPacientesTBR!$E$8:$E$37,Reporte!H242)</f>
        <v>0</v>
      </c>
      <c r="U242" s="13">
        <f>COUNTIFS(rptNominalPacientesTBR!$AG$8:$AG$37,Reporte!$U$4,rptNominalPacientesTBR!$E$8:$E$37,Reporte!H242)</f>
        <v>0</v>
      </c>
      <c r="V242" s="13">
        <f>COUNTIFS(rptNominalPacientesTBR!$AG$8:$AG$37,Reporte!$V$4,rptNominalPacientesTBR!$E$8:$E$37,Reporte!H242)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COUNTIFS(rptNominalPacientesTBR!$AG$8:$AG$37,Reporte!$Q$4,rptNominalPacientesTBR!$E$8:$E$37,Reporte!H243)</f>
        <v>0</v>
      </c>
      <c r="R243" s="13">
        <f>COUNTIFS(rptNominalPacientesTBR!$AG$8:$AG$37,Reporte!$R$4,rptNominalPacientesTBR!$E$8:$E$37,Reporte!H243)</f>
        <v>0</v>
      </c>
      <c r="S243" s="13">
        <f>COUNTIFS(rptNominalPacientesTBR!$AG$8:$AG$37,Reporte!$S$4,rptNominalPacientesTBR!$E$8:$E$37,Reporte!H243)</f>
        <v>0</v>
      </c>
      <c r="T243" s="13">
        <f>COUNTIFS(rptNominalPacientesTBR!$AG$8:$AG$37,Reporte!$T$4,rptNominalPacientesTBR!$E$8:$E$37,Reporte!H243)</f>
        <v>0</v>
      </c>
      <c r="U243" s="13">
        <f>COUNTIFS(rptNominalPacientesTBR!$AG$8:$AG$37,Reporte!$U$4,rptNominalPacientesTBR!$E$8:$E$37,Reporte!H243)</f>
        <v>0</v>
      </c>
      <c r="V243" s="13">
        <f>COUNTIFS(rptNominalPacientesTBR!$AG$8:$AG$37,Reporte!$V$4,rptNominalPacientesTBR!$E$8:$E$37,Reporte!H243)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COUNTIFS(rptNominalPacientesTBR!$AG$8:$AG$37,Reporte!$Q$4,rptNominalPacientesTBR!$E$8:$E$37,Reporte!H244)</f>
        <v>0</v>
      </c>
      <c r="R244" s="13">
        <f>COUNTIFS(rptNominalPacientesTBR!$AG$8:$AG$37,Reporte!$R$4,rptNominalPacientesTBR!$E$8:$E$37,Reporte!H244)</f>
        <v>0</v>
      </c>
      <c r="S244" s="13">
        <f>COUNTIFS(rptNominalPacientesTBR!$AG$8:$AG$37,Reporte!$S$4,rptNominalPacientesTBR!$E$8:$E$37,Reporte!H244)</f>
        <v>0</v>
      </c>
      <c r="T244" s="13">
        <f>COUNTIFS(rptNominalPacientesTBR!$AG$8:$AG$37,Reporte!$T$4,rptNominalPacientesTBR!$E$8:$E$37,Reporte!H244)</f>
        <v>0</v>
      </c>
      <c r="U244" s="13">
        <f>COUNTIFS(rptNominalPacientesTBR!$AG$8:$AG$37,Reporte!$U$4,rptNominalPacientesTBR!$E$8:$E$37,Reporte!H244)</f>
        <v>0</v>
      </c>
      <c r="V244" s="13">
        <f>COUNTIFS(rptNominalPacientesTBR!$AG$8:$AG$37,Reporte!$V$4,rptNominalPacientesTBR!$E$8:$E$37,Reporte!H244)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COUNTIFS(rptNominalPacientesTBR!$AG$8:$AG$37,Reporte!$Q$4,rptNominalPacientesTBR!$E$8:$E$37,Reporte!H245)</f>
        <v>0</v>
      </c>
      <c r="R245" s="13">
        <f>COUNTIFS(rptNominalPacientesTBR!$AG$8:$AG$37,Reporte!$R$4,rptNominalPacientesTBR!$E$8:$E$37,Reporte!H245)</f>
        <v>0</v>
      </c>
      <c r="S245" s="13">
        <f>COUNTIFS(rptNominalPacientesTBR!$AG$8:$AG$37,Reporte!$S$4,rptNominalPacientesTBR!$E$8:$E$37,Reporte!H245)</f>
        <v>0</v>
      </c>
      <c r="T245" s="13">
        <f>COUNTIFS(rptNominalPacientesTBR!$AG$8:$AG$37,Reporte!$T$4,rptNominalPacientesTBR!$E$8:$E$37,Reporte!H245)</f>
        <v>0</v>
      </c>
      <c r="U245" s="13">
        <f>COUNTIFS(rptNominalPacientesTBR!$AG$8:$AG$37,Reporte!$U$4,rptNominalPacientesTBR!$E$8:$E$37,Reporte!H245)</f>
        <v>0</v>
      </c>
      <c r="V245" s="13">
        <f>COUNTIFS(rptNominalPacientesTBR!$AG$8:$AG$37,Reporte!$V$4,rptNominalPacientesTBR!$E$8:$E$37,Reporte!H245)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COUNTIFS(rptNominalPacientesTBR!$AG$8:$AG$37,Reporte!$Q$4,rptNominalPacientesTBR!$E$8:$E$37,Reporte!H246)</f>
        <v>0</v>
      </c>
      <c r="R246" s="13">
        <f>COUNTIFS(rptNominalPacientesTBR!$AG$8:$AG$37,Reporte!$R$4,rptNominalPacientesTBR!$E$8:$E$37,Reporte!H246)</f>
        <v>0</v>
      </c>
      <c r="S246" s="13">
        <f>COUNTIFS(rptNominalPacientesTBR!$AG$8:$AG$37,Reporte!$S$4,rptNominalPacientesTBR!$E$8:$E$37,Reporte!H246)</f>
        <v>0</v>
      </c>
      <c r="T246" s="13">
        <f>COUNTIFS(rptNominalPacientesTBR!$AG$8:$AG$37,Reporte!$T$4,rptNominalPacientesTBR!$E$8:$E$37,Reporte!H246)</f>
        <v>0</v>
      </c>
      <c r="U246" s="13">
        <f>COUNTIFS(rptNominalPacientesTBR!$AG$8:$AG$37,Reporte!$U$4,rptNominalPacientesTBR!$E$8:$E$37,Reporte!H246)</f>
        <v>0</v>
      </c>
      <c r="V246" s="13">
        <f>COUNTIFS(rptNominalPacientesTBR!$AG$8:$AG$37,Reporte!$V$4,rptNominalPacientesTBR!$E$8:$E$37,Reporte!H246)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COUNTIFS(rptNominalPacientesTBR!$AG$8:$AG$37,Reporte!$Q$4,rptNominalPacientesTBR!$E$8:$E$37,Reporte!H247)</f>
        <v>0</v>
      </c>
      <c r="R247" s="13">
        <f>COUNTIFS(rptNominalPacientesTBR!$AG$8:$AG$37,Reporte!$R$4,rptNominalPacientesTBR!$E$8:$E$37,Reporte!H247)</f>
        <v>0</v>
      </c>
      <c r="S247" s="13">
        <f>COUNTIFS(rptNominalPacientesTBR!$AG$8:$AG$37,Reporte!$S$4,rptNominalPacientesTBR!$E$8:$E$37,Reporte!H247)</f>
        <v>0</v>
      </c>
      <c r="T247" s="13">
        <f>COUNTIFS(rptNominalPacientesTBR!$AG$8:$AG$37,Reporte!$T$4,rptNominalPacientesTBR!$E$8:$E$37,Reporte!H247)</f>
        <v>0</v>
      </c>
      <c r="U247" s="13">
        <f>COUNTIFS(rptNominalPacientesTBR!$AG$8:$AG$37,Reporte!$U$4,rptNominalPacientesTBR!$E$8:$E$37,Reporte!H247)</f>
        <v>0</v>
      </c>
      <c r="V247" s="13">
        <f>COUNTIFS(rptNominalPacientesTBR!$AG$8:$AG$37,Reporte!$V$4,rptNominalPacientesTBR!$E$8:$E$37,Reporte!H247)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COUNTIFS(rptNominalPacientesTBR!$AG$8:$AG$37,Reporte!$Q$4,rptNominalPacientesTBR!$E$8:$E$37,Reporte!H248)</f>
        <v>0</v>
      </c>
      <c r="R248" s="13">
        <f>COUNTIFS(rptNominalPacientesTBR!$AG$8:$AG$37,Reporte!$R$4,rptNominalPacientesTBR!$E$8:$E$37,Reporte!H248)</f>
        <v>0</v>
      </c>
      <c r="S248" s="13">
        <f>COUNTIFS(rptNominalPacientesTBR!$AG$8:$AG$37,Reporte!$S$4,rptNominalPacientesTBR!$E$8:$E$37,Reporte!H248)</f>
        <v>0</v>
      </c>
      <c r="T248" s="13">
        <f>COUNTIFS(rptNominalPacientesTBR!$AG$8:$AG$37,Reporte!$T$4,rptNominalPacientesTBR!$E$8:$E$37,Reporte!H248)</f>
        <v>0</v>
      </c>
      <c r="U248" s="13">
        <f>COUNTIFS(rptNominalPacientesTBR!$AG$8:$AG$37,Reporte!$U$4,rptNominalPacientesTBR!$E$8:$E$37,Reporte!H248)</f>
        <v>0</v>
      </c>
      <c r="V248" s="13">
        <f>COUNTIFS(rptNominalPacientesTBR!$AG$8:$AG$37,Reporte!$V$4,rptNominalPacientesTBR!$E$8:$E$37,Reporte!H248)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COUNTIFS(rptNominalPacientesTBR!$AG$8:$AG$37,Reporte!$Q$4,rptNominalPacientesTBR!$E$8:$E$37,Reporte!H249)</f>
        <v>0</v>
      </c>
      <c r="R249" s="13">
        <f>COUNTIFS(rptNominalPacientesTBR!$AG$8:$AG$37,Reporte!$R$4,rptNominalPacientesTBR!$E$8:$E$37,Reporte!H249)</f>
        <v>0</v>
      </c>
      <c r="S249" s="13">
        <f>COUNTIFS(rptNominalPacientesTBR!$AG$8:$AG$37,Reporte!$S$4,rptNominalPacientesTBR!$E$8:$E$37,Reporte!H249)</f>
        <v>0</v>
      </c>
      <c r="T249" s="13">
        <f>COUNTIFS(rptNominalPacientesTBR!$AG$8:$AG$37,Reporte!$T$4,rptNominalPacientesTBR!$E$8:$E$37,Reporte!H249)</f>
        <v>0</v>
      </c>
      <c r="U249" s="13">
        <f>COUNTIFS(rptNominalPacientesTBR!$AG$8:$AG$37,Reporte!$U$4,rptNominalPacientesTBR!$E$8:$E$37,Reporte!H249)</f>
        <v>0</v>
      </c>
      <c r="V249" s="13">
        <f>COUNTIFS(rptNominalPacientesTBR!$AG$8:$AG$37,Reporte!$V$4,rptNominalPacientesTBR!$E$8:$E$37,Reporte!H249)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COUNTIFS(rptNominalPacientesTBR!$AG$8:$AG$37,Reporte!$Q$4,rptNominalPacientesTBR!$E$8:$E$37,Reporte!H250)</f>
        <v>0</v>
      </c>
      <c r="R250" s="13">
        <f>COUNTIFS(rptNominalPacientesTBR!$AG$8:$AG$37,Reporte!$R$4,rptNominalPacientesTBR!$E$8:$E$37,Reporte!H250)</f>
        <v>0</v>
      </c>
      <c r="S250" s="13">
        <f>COUNTIFS(rptNominalPacientesTBR!$AG$8:$AG$37,Reporte!$S$4,rptNominalPacientesTBR!$E$8:$E$37,Reporte!H250)</f>
        <v>0</v>
      </c>
      <c r="T250" s="13">
        <f>COUNTIFS(rptNominalPacientesTBR!$AG$8:$AG$37,Reporte!$T$4,rptNominalPacientesTBR!$E$8:$E$37,Reporte!H250)</f>
        <v>0</v>
      </c>
      <c r="U250" s="13">
        <f>COUNTIFS(rptNominalPacientesTBR!$AG$8:$AG$37,Reporte!$U$4,rptNominalPacientesTBR!$E$8:$E$37,Reporte!H250)</f>
        <v>0</v>
      </c>
      <c r="V250" s="13">
        <f>COUNTIFS(rptNominalPacientesTBR!$AG$8:$AG$37,Reporte!$V$4,rptNominalPacientesTBR!$E$8:$E$37,Reporte!H250)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COUNTIFS(rptNominalPacientesTBR!$AG$8:$AG$37,Reporte!$Q$4,rptNominalPacientesTBR!$E$8:$E$37,Reporte!H251)</f>
        <v>0</v>
      </c>
      <c r="R251" s="13">
        <f>COUNTIFS(rptNominalPacientesTBR!$AG$8:$AG$37,Reporte!$R$4,rptNominalPacientesTBR!$E$8:$E$37,Reporte!H251)</f>
        <v>0</v>
      </c>
      <c r="S251" s="13">
        <f>COUNTIFS(rptNominalPacientesTBR!$AG$8:$AG$37,Reporte!$S$4,rptNominalPacientesTBR!$E$8:$E$37,Reporte!H251)</f>
        <v>0</v>
      </c>
      <c r="T251" s="13">
        <f>COUNTIFS(rptNominalPacientesTBR!$AG$8:$AG$37,Reporte!$T$4,rptNominalPacientesTBR!$E$8:$E$37,Reporte!H251)</f>
        <v>0</v>
      </c>
      <c r="U251" s="13">
        <f>COUNTIFS(rptNominalPacientesTBR!$AG$8:$AG$37,Reporte!$U$4,rptNominalPacientesTBR!$E$8:$E$37,Reporte!H251)</f>
        <v>0</v>
      </c>
      <c r="V251" s="13">
        <f>COUNTIFS(rptNominalPacientesTBR!$AG$8:$AG$37,Reporte!$V$4,rptNominalPacientesTBR!$E$8:$E$37,Reporte!H251)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COUNTIFS(rptNominalPacientesTBR!$AG$8:$AG$37,Reporte!$Q$4,rptNominalPacientesTBR!$E$8:$E$37,Reporte!H252)</f>
        <v>0</v>
      </c>
      <c r="R252" s="13">
        <f>COUNTIFS(rptNominalPacientesTBR!$AG$8:$AG$37,Reporte!$R$4,rptNominalPacientesTBR!$E$8:$E$37,Reporte!H252)</f>
        <v>0</v>
      </c>
      <c r="S252" s="13">
        <f>COUNTIFS(rptNominalPacientesTBR!$AG$8:$AG$37,Reporte!$S$4,rptNominalPacientesTBR!$E$8:$E$37,Reporte!H252)</f>
        <v>0</v>
      </c>
      <c r="T252" s="13">
        <f>COUNTIFS(rptNominalPacientesTBR!$AG$8:$AG$37,Reporte!$T$4,rptNominalPacientesTBR!$E$8:$E$37,Reporte!H252)</f>
        <v>0</v>
      </c>
      <c r="U252" s="13">
        <f>COUNTIFS(rptNominalPacientesTBR!$AG$8:$AG$37,Reporte!$U$4,rptNominalPacientesTBR!$E$8:$E$37,Reporte!H252)</f>
        <v>0</v>
      </c>
      <c r="V252" s="13">
        <f>COUNTIFS(rptNominalPacientesTBR!$AG$8:$AG$37,Reporte!$V$4,rptNominalPacientesTBR!$E$8:$E$37,Reporte!H252)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COUNTIFS(rptNominalPacientesTBR!$AG$8:$AG$37,Reporte!$Q$4,rptNominalPacientesTBR!$E$8:$E$37,Reporte!H253)</f>
        <v>0</v>
      </c>
      <c r="R253" s="13">
        <f>COUNTIFS(rptNominalPacientesTBR!$AG$8:$AG$37,Reporte!$R$4,rptNominalPacientesTBR!$E$8:$E$37,Reporte!H253)</f>
        <v>0</v>
      </c>
      <c r="S253" s="13">
        <f>COUNTIFS(rptNominalPacientesTBR!$AG$8:$AG$37,Reporte!$S$4,rptNominalPacientesTBR!$E$8:$E$37,Reporte!H253)</f>
        <v>0</v>
      </c>
      <c r="T253" s="13">
        <f>COUNTIFS(rptNominalPacientesTBR!$AG$8:$AG$37,Reporte!$T$4,rptNominalPacientesTBR!$E$8:$E$37,Reporte!H253)</f>
        <v>0</v>
      </c>
      <c r="U253" s="13">
        <f>COUNTIFS(rptNominalPacientesTBR!$AG$8:$AG$37,Reporte!$U$4,rptNominalPacientesTBR!$E$8:$E$37,Reporte!H253)</f>
        <v>0</v>
      </c>
      <c r="V253" s="13">
        <f>COUNTIFS(rptNominalPacientesTBR!$AG$8:$AG$37,Reporte!$V$4,rptNominalPacientesTBR!$E$8:$E$37,Reporte!H253)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COUNTIFS(rptNominalPacientesTBR!$AG$8:$AG$37,Reporte!$Q$4,rptNominalPacientesTBR!$E$8:$E$37,Reporte!H254)</f>
        <v>0</v>
      </c>
      <c r="R254" s="13">
        <f>COUNTIFS(rptNominalPacientesTBR!$AG$8:$AG$37,Reporte!$R$4,rptNominalPacientesTBR!$E$8:$E$37,Reporte!H254)</f>
        <v>0</v>
      </c>
      <c r="S254" s="13">
        <f>COUNTIFS(rptNominalPacientesTBR!$AG$8:$AG$37,Reporte!$S$4,rptNominalPacientesTBR!$E$8:$E$37,Reporte!H254)</f>
        <v>0</v>
      </c>
      <c r="T254" s="13">
        <f>COUNTIFS(rptNominalPacientesTBR!$AG$8:$AG$37,Reporte!$T$4,rptNominalPacientesTBR!$E$8:$E$37,Reporte!H254)</f>
        <v>0</v>
      </c>
      <c r="U254" s="13">
        <f>COUNTIFS(rptNominalPacientesTBR!$AG$8:$AG$37,Reporte!$U$4,rptNominalPacientesTBR!$E$8:$E$37,Reporte!H254)</f>
        <v>0</v>
      </c>
      <c r="V254" s="13">
        <f>COUNTIFS(rptNominalPacientesTBR!$AG$8:$AG$37,Reporte!$V$4,rptNominalPacientesTBR!$E$8:$E$37,Reporte!H254)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COUNTIFS(rptNominalPacientesTBR!$AG$8:$AG$37,Reporte!$Q$4,rptNominalPacientesTBR!$E$8:$E$37,Reporte!H255)</f>
        <v>0</v>
      </c>
      <c r="R255" s="13">
        <f>COUNTIFS(rptNominalPacientesTBR!$AG$8:$AG$37,Reporte!$R$4,rptNominalPacientesTBR!$E$8:$E$37,Reporte!H255)</f>
        <v>0</v>
      </c>
      <c r="S255" s="13">
        <f>COUNTIFS(rptNominalPacientesTBR!$AG$8:$AG$37,Reporte!$S$4,rptNominalPacientesTBR!$E$8:$E$37,Reporte!H255)</f>
        <v>0</v>
      </c>
      <c r="T255" s="13">
        <f>COUNTIFS(rptNominalPacientesTBR!$AG$8:$AG$37,Reporte!$T$4,rptNominalPacientesTBR!$E$8:$E$37,Reporte!H255)</f>
        <v>0</v>
      </c>
      <c r="U255" s="13">
        <f>COUNTIFS(rptNominalPacientesTBR!$AG$8:$AG$37,Reporte!$U$4,rptNominalPacientesTBR!$E$8:$E$37,Reporte!H255)</f>
        <v>0</v>
      </c>
      <c r="V255" s="13">
        <f>COUNTIFS(rptNominalPacientesTBR!$AG$8:$AG$37,Reporte!$V$4,rptNominalPacientesTBR!$E$8:$E$37,Reporte!H255)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COUNTIFS(rptNominalPacientesTBR!$AG$8:$AG$37,Reporte!$Q$4,rptNominalPacientesTBR!$E$8:$E$37,Reporte!H256)</f>
        <v>0</v>
      </c>
      <c r="R256" s="13">
        <f>COUNTIFS(rptNominalPacientesTBR!$AG$8:$AG$37,Reporte!$R$4,rptNominalPacientesTBR!$E$8:$E$37,Reporte!H256)</f>
        <v>0</v>
      </c>
      <c r="S256" s="13">
        <f>COUNTIFS(rptNominalPacientesTBR!$AG$8:$AG$37,Reporte!$S$4,rptNominalPacientesTBR!$E$8:$E$37,Reporte!H256)</f>
        <v>0</v>
      </c>
      <c r="T256" s="13">
        <f>COUNTIFS(rptNominalPacientesTBR!$AG$8:$AG$37,Reporte!$T$4,rptNominalPacientesTBR!$E$8:$E$37,Reporte!H256)</f>
        <v>0</v>
      </c>
      <c r="U256" s="13">
        <f>COUNTIFS(rptNominalPacientesTBR!$AG$8:$AG$37,Reporte!$U$4,rptNominalPacientesTBR!$E$8:$E$37,Reporte!H256)</f>
        <v>0</v>
      </c>
      <c r="V256" s="13">
        <f>COUNTIFS(rptNominalPacientesTBR!$AG$8:$AG$37,Reporte!$V$4,rptNominalPacientesTBR!$E$8:$E$37,Reporte!H256)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COUNTIFS(rptNominalPacientesTBR!$AG$8:$AG$37,Reporte!$Q$4,rptNominalPacientesTBR!$E$8:$E$37,Reporte!H257)</f>
        <v>0</v>
      </c>
      <c r="R257" s="13">
        <f>COUNTIFS(rptNominalPacientesTBR!$AG$8:$AG$37,Reporte!$R$4,rptNominalPacientesTBR!$E$8:$E$37,Reporte!H257)</f>
        <v>0</v>
      </c>
      <c r="S257" s="13">
        <f>COUNTIFS(rptNominalPacientesTBR!$AG$8:$AG$37,Reporte!$S$4,rptNominalPacientesTBR!$E$8:$E$37,Reporte!H257)</f>
        <v>0</v>
      </c>
      <c r="T257" s="13">
        <f>COUNTIFS(rptNominalPacientesTBR!$AG$8:$AG$37,Reporte!$T$4,rptNominalPacientesTBR!$E$8:$E$37,Reporte!H257)</f>
        <v>0</v>
      </c>
      <c r="U257" s="13">
        <f>COUNTIFS(rptNominalPacientesTBR!$AG$8:$AG$37,Reporte!$U$4,rptNominalPacientesTBR!$E$8:$E$37,Reporte!H257)</f>
        <v>0</v>
      </c>
      <c r="V257" s="13">
        <f>COUNTIFS(rptNominalPacientesTBR!$AG$8:$AG$37,Reporte!$V$4,rptNominalPacientesTBR!$E$8:$E$37,Reporte!H257)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COUNTIFS(rptNominalPacientesTBR!$AG$8:$AG$37,Reporte!$Q$4,rptNominalPacientesTBR!$E$8:$E$37,Reporte!H258)</f>
        <v>0</v>
      </c>
      <c r="R258" s="13">
        <f>COUNTIFS(rptNominalPacientesTBR!$AG$8:$AG$37,Reporte!$R$4,rptNominalPacientesTBR!$E$8:$E$37,Reporte!H258)</f>
        <v>0</v>
      </c>
      <c r="S258" s="13">
        <f>COUNTIFS(rptNominalPacientesTBR!$AG$8:$AG$37,Reporte!$S$4,rptNominalPacientesTBR!$E$8:$E$37,Reporte!H258)</f>
        <v>0</v>
      </c>
      <c r="T258" s="13">
        <f>COUNTIFS(rptNominalPacientesTBR!$AG$8:$AG$37,Reporte!$T$4,rptNominalPacientesTBR!$E$8:$E$37,Reporte!H258)</f>
        <v>0</v>
      </c>
      <c r="U258" s="13">
        <f>COUNTIFS(rptNominalPacientesTBR!$AG$8:$AG$37,Reporte!$U$4,rptNominalPacientesTBR!$E$8:$E$37,Reporte!H258)</f>
        <v>0</v>
      </c>
      <c r="V258" s="13">
        <f>COUNTIFS(rptNominalPacientesTBR!$AG$8:$AG$37,Reporte!$V$4,rptNominalPacientesTBR!$E$8:$E$37,Reporte!H258)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COUNTIFS(rptNominalPacientesTBR!$AG$8:$AG$37,Reporte!$Q$4,rptNominalPacientesTBR!$E$8:$E$37,Reporte!H259)</f>
        <v>0</v>
      </c>
      <c r="R259" s="13">
        <f>COUNTIFS(rptNominalPacientesTBR!$AG$8:$AG$37,Reporte!$R$4,rptNominalPacientesTBR!$E$8:$E$37,Reporte!H259)</f>
        <v>0</v>
      </c>
      <c r="S259" s="13">
        <f>COUNTIFS(rptNominalPacientesTBR!$AG$8:$AG$37,Reporte!$S$4,rptNominalPacientesTBR!$E$8:$E$37,Reporte!H259)</f>
        <v>0</v>
      </c>
      <c r="T259" s="13">
        <f>COUNTIFS(rptNominalPacientesTBR!$AG$8:$AG$37,Reporte!$T$4,rptNominalPacientesTBR!$E$8:$E$37,Reporte!H259)</f>
        <v>0</v>
      </c>
      <c r="U259" s="13">
        <f>COUNTIFS(rptNominalPacientesTBR!$AG$8:$AG$37,Reporte!$U$4,rptNominalPacientesTBR!$E$8:$E$37,Reporte!H259)</f>
        <v>0</v>
      </c>
      <c r="V259" s="13">
        <f>COUNTIFS(rptNominalPacientesTBR!$AG$8:$AG$37,Reporte!$V$4,rptNominalPacientesTBR!$E$8:$E$37,Reporte!H259)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COUNTIFS(rptNominalPacientesTBR!$AG$8:$AG$37,Reporte!$Q$4,rptNominalPacientesTBR!$E$8:$E$37,Reporte!H260)</f>
        <v>0</v>
      </c>
      <c r="R260" s="13">
        <f>COUNTIFS(rptNominalPacientesTBR!$AG$8:$AG$37,Reporte!$R$4,rptNominalPacientesTBR!$E$8:$E$37,Reporte!H260)</f>
        <v>0</v>
      </c>
      <c r="S260" s="13">
        <f>COUNTIFS(rptNominalPacientesTBR!$AG$8:$AG$37,Reporte!$S$4,rptNominalPacientesTBR!$E$8:$E$37,Reporte!H260)</f>
        <v>0</v>
      </c>
      <c r="T260" s="13">
        <f>COUNTIFS(rptNominalPacientesTBR!$AG$8:$AG$37,Reporte!$T$4,rptNominalPacientesTBR!$E$8:$E$37,Reporte!H260)</f>
        <v>0</v>
      </c>
      <c r="U260" s="13">
        <f>COUNTIFS(rptNominalPacientesTBR!$AG$8:$AG$37,Reporte!$U$4,rptNominalPacientesTBR!$E$8:$E$37,Reporte!H260)</f>
        <v>0</v>
      </c>
      <c r="V260" s="13">
        <f>COUNTIFS(rptNominalPacientesTBR!$AG$8:$AG$37,Reporte!$V$4,rptNominalPacientesTBR!$E$8:$E$37,Reporte!H260)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COUNTIFS(rptNominalPacientesTBR!$AG$8:$AG$37,Reporte!$Q$4,rptNominalPacientesTBR!$E$8:$E$37,Reporte!H261)</f>
        <v>0</v>
      </c>
      <c r="R261" s="13">
        <f>COUNTIFS(rptNominalPacientesTBR!$AG$8:$AG$37,Reporte!$R$4,rptNominalPacientesTBR!$E$8:$E$37,Reporte!H261)</f>
        <v>0</v>
      </c>
      <c r="S261" s="13">
        <f>COUNTIFS(rptNominalPacientesTBR!$AG$8:$AG$37,Reporte!$S$4,rptNominalPacientesTBR!$E$8:$E$37,Reporte!H261)</f>
        <v>0</v>
      </c>
      <c r="T261" s="13">
        <f>COUNTIFS(rptNominalPacientesTBR!$AG$8:$AG$37,Reporte!$T$4,rptNominalPacientesTBR!$E$8:$E$37,Reporte!H261)</f>
        <v>0</v>
      </c>
      <c r="U261" s="13">
        <f>COUNTIFS(rptNominalPacientesTBR!$AG$8:$AG$37,Reporte!$U$4,rptNominalPacientesTBR!$E$8:$E$37,Reporte!H261)</f>
        <v>0</v>
      </c>
      <c r="V261" s="13">
        <f>COUNTIFS(rptNominalPacientesTBR!$AG$8:$AG$37,Reporte!$V$4,rptNominalPacientesTBR!$E$8:$E$37,Reporte!H261)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COUNTIFS(rptNominalPacientesTBR!$AG$8:$AG$37,Reporte!$Q$4,rptNominalPacientesTBR!$E$8:$E$37,Reporte!H262)</f>
        <v>0</v>
      </c>
      <c r="R262" s="13">
        <f>COUNTIFS(rptNominalPacientesTBR!$AG$8:$AG$37,Reporte!$R$4,rptNominalPacientesTBR!$E$8:$E$37,Reporte!H262)</f>
        <v>0</v>
      </c>
      <c r="S262" s="13">
        <f>COUNTIFS(rptNominalPacientesTBR!$AG$8:$AG$37,Reporte!$S$4,rptNominalPacientesTBR!$E$8:$E$37,Reporte!H262)</f>
        <v>0</v>
      </c>
      <c r="T262" s="13">
        <f>COUNTIFS(rptNominalPacientesTBR!$AG$8:$AG$37,Reporte!$T$4,rptNominalPacientesTBR!$E$8:$E$37,Reporte!H262)</f>
        <v>0</v>
      </c>
      <c r="U262" s="13">
        <f>COUNTIFS(rptNominalPacientesTBR!$AG$8:$AG$37,Reporte!$U$4,rptNominalPacientesTBR!$E$8:$E$37,Reporte!H262)</f>
        <v>0</v>
      </c>
      <c r="V262" s="13">
        <f>COUNTIFS(rptNominalPacientesTBR!$AG$8:$AG$37,Reporte!$V$4,rptNominalPacientesTBR!$E$8:$E$37,Reporte!H262)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COUNTIFS(rptNominalPacientesTBR!$AG$8:$AG$37,Reporte!$Q$4,rptNominalPacientesTBR!$E$8:$E$37,Reporte!H263)</f>
        <v>0</v>
      </c>
      <c r="R263" s="13">
        <f>COUNTIFS(rptNominalPacientesTBR!$AG$8:$AG$37,Reporte!$R$4,rptNominalPacientesTBR!$E$8:$E$37,Reporte!H263)</f>
        <v>0</v>
      </c>
      <c r="S263" s="13">
        <f>COUNTIFS(rptNominalPacientesTBR!$AG$8:$AG$37,Reporte!$S$4,rptNominalPacientesTBR!$E$8:$E$37,Reporte!H263)</f>
        <v>0</v>
      </c>
      <c r="T263" s="13">
        <f>COUNTIFS(rptNominalPacientesTBR!$AG$8:$AG$37,Reporte!$T$4,rptNominalPacientesTBR!$E$8:$E$37,Reporte!H263)</f>
        <v>0</v>
      </c>
      <c r="U263" s="13">
        <f>COUNTIFS(rptNominalPacientesTBR!$AG$8:$AG$37,Reporte!$U$4,rptNominalPacientesTBR!$E$8:$E$37,Reporte!H263)</f>
        <v>0</v>
      </c>
      <c r="V263" s="13">
        <f>COUNTIFS(rptNominalPacientesTBR!$AG$8:$AG$37,Reporte!$V$4,rptNominalPacientesTBR!$E$8:$E$37,Reporte!H263)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COUNTIFS(rptNominalPacientesTBR!$AG$8:$AG$37,Reporte!$Q$4,rptNominalPacientesTBR!$E$8:$E$37,Reporte!H264)</f>
        <v>0</v>
      </c>
      <c r="R264" s="13">
        <f>COUNTIFS(rptNominalPacientesTBR!$AG$8:$AG$37,Reporte!$R$4,rptNominalPacientesTBR!$E$8:$E$37,Reporte!H264)</f>
        <v>0</v>
      </c>
      <c r="S264" s="13">
        <f>COUNTIFS(rptNominalPacientesTBR!$AG$8:$AG$37,Reporte!$S$4,rptNominalPacientesTBR!$E$8:$E$37,Reporte!H264)</f>
        <v>0</v>
      </c>
      <c r="T264" s="13">
        <f>COUNTIFS(rptNominalPacientesTBR!$AG$8:$AG$37,Reporte!$T$4,rptNominalPacientesTBR!$E$8:$E$37,Reporte!H264)</f>
        <v>0</v>
      </c>
      <c r="U264" s="13">
        <f>COUNTIFS(rptNominalPacientesTBR!$AG$8:$AG$37,Reporte!$U$4,rptNominalPacientesTBR!$E$8:$E$37,Reporte!H264)</f>
        <v>0</v>
      </c>
      <c r="V264" s="13">
        <f>COUNTIFS(rptNominalPacientesTBR!$AG$8:$AG$37,Reporte!$V$4,rptNominalPacientesTBR!$E$8:$E$37,Reporte!H264)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COUNTIFS(rptNominalPacientesTBR!$AG$8:$AG$37,Reporte!$Q$4,rptNominalPacientesTBR!$E$8:$E$37,Reporte!H265)</f>
        <v>0</v>
      </c>
      <c r="R265" s="13">
        <f>COUNTIFS(rptNominalPacientesTBR!$AG$8:$AG$37,Reporte!$R$4,rptNominalPacientesTBR!$E$8:$E$37,Reporte!H265)</f>
        <v>0</v>
      </c>
      <c r="S265" s="13">
        <f>COUNTIFS(rptNominalPacientesTBR!$AG$8:$AG$37,Reporte!$S$4,rptNominalPacientesTBR!$E$8:$E$37,Reporte!H265)</f>
        <v>0</v>
      </c>
      <c r="T265" s="13">
        <f>COUNTIFS(rptNominalPacientesTBR!$AG$8:$AG$37,Reporte!$T$4,rptNominalPacientesTBR!$E$8:$E$37,Reporte!H265)</f>
        <v>0</v>
      </c>
      <c r="U265" s="13">
        <f>COUNTIFS(rptNominalPacientesTBR!$AG$8:$AG$37,Reporte!$U$4,rptNominalPacientesTBR!$E$8:$E$37,Reporte!H265)</f>
        <v>0</v>
      </c>
      <c r="V265" s="13">
        <f>COUNTIFS(rptNominalPacientesTBR!$AG$8:$AG$37,Reporte!$V$4,rptNominalPacientesTBR!$E$8:$E$37,Reporte!H265)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COUNTIFS(rptNominalPacientesTBR!$AG$8:$AG$37,Reporte!$Q$4,rptNominalPacientesTBR!$E$8:$E$37,Reporte!H266)</f>
        <v>0</v>
      </c>
      <c r="R266" s="13">
        <f>COUNTIFS(rptNominalPacientesTBR!$AG$8:$AG$37,Reporte!$R$4,rptNominalPacientesTBR!$E$8:$E$37,Reporte!H266)</f>
        <v>0</v>
      </c>
      <c r="S266" s="13">
        <f>COUNTIFS(rptNominalPacientesTBR!$AG$8:$AG$37,Reporte!$S$4,rptNominalPacientesTBR!$E$8:$E$37,Reporte!H266)</f>
        <v>0</v>
      </c>
      <c r="T266" s="13">
        <f>COUNTIFS(rptNominalPacientesTBR!$AG$8:$AG$37,Reporte!$T$4,rptNominalPacientesTBR!$E$8:$E$37,Reporte!H266)</f>
        <v>0</v>
      </c>
      <c r="U266" s="13">
        <f>COUNTIFS(rptNominalPacientesTBR!$AG$8:$AG$37,Reporte!$U$4,rptNominalPacientesTBR!$E$8:$E$37,Reporte!H266)</f>
        <v>0</v>
      </c>
      <c r="V266" s="13">
        <f>COUNTIFS(rptNominalPacientesTBR!$AG$8:$AG$37,Reporte!$V$4,rptNominalPacientesTBR!$E$8:$E$37,Reporte!H266)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COUNTIFS(rptNominalPacientesTBR!$AG$8:$AG$37,Reporte!$Q$4,rptNominalPacientesTBR!$E$8:$E$37,Reporte!H267)</f>
        <v>0</v>
      </c>
      <c r="R267" s="13">
        <f>COUNTIFS(rptNominalPacientesTBR!$AG$8:$AG$37,Reporte!$R$4,rptNominalPacientesTBR!$E$8:$E$37,Reporte!H267)</f>
        <v>0</v>
      </c>
      <c r="S267" s="13">
        <f>COUNTIFS(rptNominalPacientesTBR!$AG$8:$AG$37,Reporte!$S$4,rptNominalPacientesTBR!$E$8:$E$37,Reporte!H267)</f>
        <v>0</v>
      </c>
      <c r="T267" s="13">
        <f>COUNTIFS(rptNominalPacientesTBR!$AG$8:$AG$37,Reporte!$T$4,rptNominalPacientesTBR!$E$8:$E$37,Reporte!H267)</f>
        <v>0</v>
      </c>
      <c r="U267" s="13">
        <f>COUNTIFS(rptNominalPacientesTBR!$AG$8:$AG$37,Reporte!$U$4,rptNominalPacientesTBR!$E$8:$E$37,Reporte!H267)</f>
        <v>0</v>
      </c>
      <c r="V267" s="13">
        <f>COUNTIFS(rptNominalPacientesTBR!$AG$8:$AG$37,Reporte!$V$4,rptNominalPacientesTBR!$E$8:$E$37,Reporte!H267)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COUNTIFS(rptNominalPacientesTBR!$AG$8:$AG$37,Reporte!$Q$4,rptNominalPacientesTBR!$E$8:$E$37,Reporte!H268)</f>
        <v>0</v>
      </c>
      <c r="R268" s="13">
        <f>COUNTIFS(rptNominalPacientesTBR!$AG$8:$AG$37,Reporte!$R$4,rptNominalPacientesTBR!$E$8:$E$37,Reporte!H268)</f>
        <v>0</v>
      </c>
      <c r="S268" s="13">
        <f>COUNTIFS(rptNominalPacientesTBR!$AG$8:$AG$37,Reporte!$S$4,rptNominalPacientesTBR!$E$8:$E$37,Reporte!H268)</f>
        <v>0</v>
      </c>
      <c r="T268" s="13">
        <f>COUNTIFS(rptNominalPacientesTBR!$AG$8:$AG$37,Reporte!$T$4,rptNominalPacientesTBR!$E$8:$E$37,Reporte!H268)</f>
        <v>0</v>
      </c>
      <c r="U268" s="13">
        <f>COUNTIFS(rptNominalPacientesTBR!$AG$8:$AG$37,Reporte!$U$4,rptNominalPacientesTBR!$E$8:$E$37,Reporte!H268)</f>
        <v>0</v>
      </c>
      <c r="V268" s="13">
        <f>COUNTIFS(rptNominalPacientesTBR!$AG$8:$AG$37,Reporte!$V$4,rptNominalPacientesTBR!$E$8:$E$37,Reporte!H268)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COUNTIFS(rptNominalPacientesTBR!$AG$8:$AG$37,Reporte!$Q$4,rptNominalPacientesTBR!$E$8:$E$37,Reporte!H269)</f>
        <v>0</v>
      </c>
      <c r="R269" s="13">
        <f>COUNTIFS(rptNominalPacientesTBR!$AG$8:$AG$37,Reporte!$R$4,rptNominalPacientesTBR!$E$8:$E$37,Reporte!H269)</f>
        <v>0</v>
      </c>
      <c r="S269" s="13">
        <f>COUNTIFS(rptNominalPacientesTBR!$AG$8:$AG$37,Reporte!$S$4,rptNominalPacientesTBR!$E$8:$E$37,Reporte!H269)</f>
        <v>0</v>
      </c>
      <c r="T269" s="13">
        <f>COUNTIFS(rptNominalPacientesTBR!$AG$8:$AG$37,Reporte!$T$4,rptNominalPacientesTBR!$E$8:$E$37,Reporte!H269)</f>
        <v>0</v>
      </c>
      <c r="U269" s="13">
        <f>COUNTIFS(rptNominalPacientesTBR!$AG$8:$AG$37,Reporte!$U$4,rptNominalPacientesTBR!$E$8:$E$37,Reporte!H269)</f>
        <v>0</v>
      </c>
      <c r="V269" s="13">
        <f>COUNTIFS(rptNominalPacientesTBR!$AG$8:$AG$37,Reporte!$V$4,rptNominalPacientesTBR!$E$8:$E$37,Reporte!H269)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COUNTIFS(rptNominalPacientesTBR!$AG$8:$AG$37,Reporte!$Q$4,rptNominalPacientesTBR!$E$8:$E$37,Reporte!H270)</f>
        <v>0</v>
      </c>
      <c r="R270" s="13">
        <f>COUNTIFS(rptNominalPacientesTBR!$AG$8:$AG$37,Reporte!$R$4,rptNominalPacientesTBR!$E$8:$E$37,Reporte!H270)</f>
        <v>0</v>
      </c>
      <c r="S270" s="13">
        <f>COUNTIFS(rptNominalPacientesTBR!$AG$8:$AG$37,Reporte!$S$4,rptNominalPacientesTBR!$E$8:$E$37,Reporte!H270)</f>
        <v>0</v>
      </c>
      <c r="T270" s="13">
        <f>COUNTIFS(rptNominalPacientesTBR!$AG$8:$AG$37,Reporte!$T$4,rptNominalPacientesTBR!$E$8:$E$37,Reporte!H270)</f>
        <v>0</v>
      </c>
      <c r="U270" s="13">
        <f>COUNTIFS(rptNominalPacientesTBR!$AG$8:$AG$37,Reporte!$U$4,rptNominalPacientesTBR!$E$8:$E$37,Reporte!H270)</f>
        <v>0</v>
      </c>
      <c r="V270" s="13">
        <f>COUNTIFS(rptNominalPacientesTBR!$AG$8:$AG$37,Reporte!$V$4,rptNominalPacientesTBR!$E$8:$E$37,Reporte!H270)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3</v>
      </c>
      <c r="K271" s="5">
        <f>COUNTIFS(rptNominalPacientesTBR!$W$8:$W$9999,"&lt;6",rptNominalPacientesTBR!$E$8:$E$9999,Reporte!H271)</f>
        <v>1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1</v>
      </c>
      <c r="N271" s="5">
        <f>COUNTIFS(rptNominalPacientesTBR!$W$8:$W$9999,"&gt;17",rptNominalPacientesTBR!$W$8:$W$9999,"&lt;30",rptNominalPacientesTBR!$E$8:$E$9999,Reporte!H271)</f>
        <v>1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COUNTIFS(rptNominalPacientesTBR!$AG$8:$AG$37,Reporte!$Q$4,rptNominalPacientesTBR!$E$8:$E$37,Reporte!H271)</f>
        <v>0</v>
      </c>
      <c r="R271" s="13">
        <f>COUNTIFS(rptNominalPacientesTBR!$AG$8:$AG$37,Reporte!$R$4,rptNominalPacientesTBR!$E$8:$E$37,Reporte!H271)</f>
        <v>0</v>
      </c>
      <c r="S271" s="13">
        <f>COUNTIFS(rptNominalPacientesTBR!$AG$8:$AG$37,Reporte!$S$4,rptNominalPacientesTBR!$E$8:$E$37,Reporte!H271)</f>
        <v>0</v>
      </c>
      <c r="T271" s="13">
        <f>COUNTIFS(rptNominalPacientesTBR!$AG$8:$AG$37,Reporte!$T$4,rptNominalPacientesTBR!$E$8:$E$37,Reporte!H271)</f>
        <v>0</v>
      </c>
      <c r="U271" s="13">
        <f>COUNTIFS(rptNominalPacientesTBR!$AG$8:$AG$37,Reporte!$U$4,rptNominalPacientesTBR!$E$8:$E$37,Reporte!H271)</f>
        <v>0</v>
      </c>
      <c r="V271" s="13">
        <f>COUNTIFS(rptNominalPacientesTBR!$AG$8:$AG$37,Reporte!$V$4,rptNominalPacientesTBR!$E$8:$E$37,Reporte!H271)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3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3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3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2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1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3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2</v>
      </c>
      <c r="AQ271" s="13">
        <f>COUNTIFS(rptNominalPacientesTBR!$AU$8:$AU$9999,Reporte!$AQ$4,rptNominalPacientesTBR!$E$8:$E$9999,Reporte!$H271)</f>
        <v>1</v>
      </c>
      <c r="AR271" s="13">
        <f>COUNTIFS(rptNominalPacientesTBR!$AV$8:$AV$9999,Reporte!$AR$4,rptNominalPacientesTBR!$E$8:$E$9999,Reporte!$H271)</f>
        <v>3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3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2</v>
      </c>
      <c r="BE271" s="13">
        <f>COUNTIFS(rptNominalPacientesTBR!$CP$8:$CP$9999,Reporte!$BE$4,rptNominalPacientesTBR!$E$8:$E$9999,Reporte!$H271)</f>
        <v>1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2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1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2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1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3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2</v>
      </c>
      <c r="BV271" s="13">
        <f>COUNTIFS(rptNominalPacientesTBR!$CT$8:$CT$9999,Reporte!$BV$4,rptNominalPacientesTBR!$E$8:$E$9999,Reporte!$H271)</f>
        <v>1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3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3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3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3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3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3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3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1</v>
      </c>
      <c r="DA271" s="13">
        <f>COUNTIFS(rptNominalPacientesTBR!$DB$8:$DB$9999,Reporte!$DA$4,rptNominalPacientesTBR!$E$8:$E$9999,Reporte!$H271)</f>
        <v>1</v>
      </c>
      <c r="DB271" s="13">
        <f>COUNTIFS(rptNominalPacientesTBR!$DB$8:$DB$9999,Reporte!$DB$4,rptNominalPacientesTBR!$E$8:$E$9999,Reporte!$H271)</f>
        <v>1</v>
      </c>
      <c r="DC271" s="13">
        <f>COUNTIFS(rptNominalPacientesTBR!$DC$8:$DC$9999,Reporte!$DC$4,rptNominalPacientesTBR!$E$8:$E$9999,Reporte!$H271)</f>
        <v>2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1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3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COUNTIFS(rptNominalPacientesTBR!$AG$8:$AG$37,Reporte!$Q$4,rptNominalPacientesTBR!$E$8:$E$37,Reporte!H272)</f>
        <v>0</v>
      </c>
      <c r="R272" s="13">
        <f>COUNTIFS(rptNominalPacientesTBR!$AG$8:$AG$37,Reporte!$R$4,rptNominalPacientesTBR!$E$8:$E$37,Reporte!H272)</f>
        <v>0</v>
      </c>
      <c r="S272" s="13">
        <f>COUNTIFS(rptNominalPacientesTBR!$AG$8:$AG$37,Reporte!$S$4,rptNominalPacientesTBR!$E$8:$E$37,Reporte!H272)</f>
        <v>0</v>
      </c>
      <c r="T272" s="13">
        <f>COUNTIFS(rptNominalPacientesTBR!$AG$8:$AG$37,Reporte!$T$4,rptNominalPacientesTBR!$E$8:$E$37,Reporte!H272)</f>
        <v>0</v>
      </c>
      <c r="U272" s="13">
        <f>COUNTIFS(rptNominalPacientesTBR!$AG$8:$AG$37,Reporte!$U$4,rptNominalPacientesTBR!$E$8:$E$37,Reporte!H272)</f>
        <v>0</v>
      </c>
      <c r="V272" s="13">
        <f>COUNTIFS(rptNominalPacientesTBR!$AG$8:$AG$37,Reporte!$V$4,rptNominalPacientesTBR!$E$8:$E$37,Reporte!H272)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COUNTIFS(rptNominalPacientesTBR!$AG$8:$AG$37,Reporte!$Q$4,rptNominalPacientesTBR!$E$8:$E$37,Reporte!H273)</f>
        <v>0</v>
      </c>
      <c r="R273" s="13">
        <f>COUNTIFS(rptNominalPacientesTBR!$AG$8:$AG$37,Reporte!$R$4,rptNominalPacientesTBR!$E$8:$E$37,Reporte!H273)</f>
        <v>0</v>
      </c>
      <c r="S273" s="13">
        <f>COUNTIFS(rptNominalPacientesTBR!$AG$8:$AG$37,Reporte!$S$4,rptNominalPacientesTBR!$E$8:$E$37,Reporte!H273)</f>
        <v>0</v>
      </c>
      <c r="T273" s="13">
        <f>COUNTIFS(rptNominalPacientesTBR!$AG$8:$AG$37,Reporte!$T$4,rptNominalPacientesTBR!$E$8:$E$37,Reporte!H273)</f>
        <v>0</v>
      </c>
      <c r="U273" s="13">
        <f>COUNTIFS(rptNominalPacientesTBR!$AG$8:$AG$37,Reporte!$U$4,rptNominalPacientesTBR!$E$8:$E$37,Reporte!H273)</f>
        <v>0</v>
      </c>
      <c r="V273" s="13">
        <f>COUNTIFS(rptNominalPacientesTBR!$AG$8:$AG$37,Reporte!$V$4,rptNominalPacientesTBR!$E$8:$E$37,Reporte!H273)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3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1</v>
      </c>
      <c r="P274" s="5">
        <f>COUNTIFS(rptNominalPacientesTBR!$W$8:$W$9999,"&gt;59",rptNominalPacientesTBR!$E$8:$E$9999,Reporte!H274)</f>
        <v>2</v>
      </c>
      <c r="Q274" s="5">
        <f>COUNTIFS(rptNominalPacientesTBR!$AG$8:$AG$37,Reporte!$Q$4,rptNominalPacientesTBR!$E$8:$E$37,Reporte!H274)</f>
        <v>2</v>
      </c>
      <c r="R274" s="13">
        <f>COUNTIFS(rptNominalPacientesTBR!$AG$8:$AG$37,Reporte!$R$4,rptNominalPacientesTBR!$E$8:$E$37,Reporte!H274)</f>
        <v>0</v>
      </c>
      <c r="S274" s="13">
        <f>COUNTIFS(rptNominalPacientesTBR!$AG$8:$AG$37,Reporte!$S$4,rptNominalPacientesTBR!$E$8:$E$37,Reporte!H274)</f>
        <v>1</v>
      </c>
      <c r="T274" s="13">
        <f>COUNTIFS(rptNominalPacientesTBR!$AG$8:$AG$37,Reporte!$T$4,rptNominalPacientesTBR!$E$8:$E$37,Reporte!H274)</f>
        <v>0</v>
      </c>
      <c r="U274" s="13">
        <f>COUNTIFS(rptNominalPacientesTBR!$AG$8:$AG$37,Reporte!$U$4,rptNominalPacientesTBR!$E$8:$E$37,Reporte!H274)</f>
        <v>0</v>
      </c>
      <c r="V274" s="13">
        <f>COUNTIFS(rptNominalPacientesTBR!$AG$8:$AG$37,Reporte!$V$4,rptNominalPacientesTBR!$E$8:$E$37,Reporte!H274)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3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3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3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2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1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1</v>
      </c>
      <c r="AN274" s="13">
        <f>COUNTIFS(rptNominalPacientesTBR!$AQ$8:$AQ$9999,Reporte!$AN$4,rptNominalPacientesTBR!$E$8:$E$9999,Reporte!$H274)</f>
        <v>2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3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1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2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3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3</v>
      </c>
      <c r="BF274" s="13">
        <f>COUNTIFS(rptNominalPacientesTBR!$CQ$8:$CQ$9999,Reporte!$BF$4,rptNominalPacientesTBR!$E$8:$E$9999,Reporte!$H274)</f>
        <v>1</v>
      </c>
      <c r="BG274" s="13">
        <f>COUNTIFS(rptNominalPacientesTBR!$CQ$8:$CQ$9999,Reporte!$BG$4,rptNominalPacientesTBR!$E$8:$E$9999,Reporte!$H274)</f>
        <v>2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3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3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3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3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3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3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3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3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3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3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3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3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1</v>
      </c>
      <c r="DI274" s="13">
        <f>COUNTIFS(rptNominalPacientesTBR!$EA$8:$EA$9999,Reporte!$DI$4,rptNominalPacientesTBR!$E$8:$E$9999,Reporte!$H274)</f>
        <v>2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COUNTIFS(rptNominalPacientesTBR!$AG$8:$AG$37,Reporte!$Q$4,rptNominalPacientesTBR!$E$8:$E$37,Reporte!H275)</f>
        <v>0</v>
      </c>
      <c r="R275" s="13">
        <f>COUNTIFS(rptNominalPacientesTBR!$AG$8:$AG$37,Reporte!$R$4,rptNominalPacientesTBR!$E$8:$E$37,Reporte!H275)</f>
        <v>0</v>
      </c>
      <c r="S275" s="13">
        <f>COUNTIFS(rptNominalPacientesTBR!$AG$8:$AG$37,Reporte!$S$4,rptNominalPacientesTBR!$E$8:$E$37,Reporte!H275)</f>
        <v>0</v>
      </c>
      <c r="T275" s="13">
        <f>COUNTIFS(rptNominalPacientesTBR!$AG$8:$AG$37,Reporte!$T$4,rptNominalPacientesTBR!$E$8:$E$37,Reporte!H275)</f>
        <v>0</v>
      </c>
      <c r="U275" s="13">
        <f>COUNTIFS(rptNominalPacientesTBR!$AG$8:$AG$37,Reporte!$U$4,rptNominalPacientesTBR!$E$8:$E$37,Reporte!H275)</f>
        <v>0</v>
      </c>
      <c r="V275" s="13">
        <f>COUNTIFS(rptNominalPacientesTBR!$AG$8:$AG$37,Reporte!$V$4,rptNominalPacientesTBR!$E$8:$E$37,Reporte!H275)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COUNTIFS(rptNominalPacientesTBR!$AG$8:$AG$37,Reporte!$Q$4,rptNominalPacientesTBR!$E$8:$E$37,Reporte!H276)</f>
        <v>0</v>
      </c>
      <c r="R276" s="13">
        <f>COUNTIFS(rptNominalPacientesTBR!$AG$8:$AG$37,Reporte!$R$4,rptNominalPacientesTBR!$E$8:$E$37,Reporte!H276)</f>
        <v>0</v>
      </c>
      <c r="S276" s="13">
        <f>COUNTIFS(rptNominalPacientesTBR!$AG$8:$AG$37,Reporte!$S$4,rptNominalPacientesTBR!$E$8:$E$37,Reporte!H276)</f>
        <v>0</v>
      </c>
      <c r="T276" s="13">
        <f>COUNTIFS(rptNominalPacientesTBR!$AG$8:$AG$37,Reporte!$T$4,rptNominalPacientesTBR!$E$8:$E$37,Reporte!H276)</f>
        <v>0</v>
      </c>
      <c r="U276" s="13">
        <f>COUNTIFS(rptNominalPacientesTBR!$AG$8:$AG$37,Reporte!$U$4,rptNominalPacientesTBR!$E$8:$E$37,Reporte!H276)</f>
        <v>0</v>
      </c>
      <c r="V276" s="13">
        <f>COUNTIFS(rptNominalPacientesTBR!$AG$8:$AG$37,Reporte!$V$4,rptNominalPacientesTBR!$E$8:$E$37,Reporte!H276)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COUNTIFS(rptNominalPacientesTBR!$AG$8:$AG$37,Reporte!$Q$4,rptNominalPacientesTBR!$E$8:$E$37,Reporte!H277)</f>
        <v>0</v>
      </c>
      <c r="R277" s="13">
        <f>COUNTIFS(rptNominalPacientesTBR!$AG$8:$AG$37,Reporte!$R$4,rptNominalPacientesTBR!$E$8:$E$37,Reporte!H277)</f>
        <v>0</v>
      </c>
      <c r="S277" s="13">
        <f>COUNTIFS(rptNominalPacientesTBR!$AG$8:$AG$37,Reporte!$S$4,rptNominalPacientesTBR!$E$8:$E$37,Reporte!H277)</f>
        <v>0</v>
      </c>
      <c r="T277" s="13">
        <f>COUNTIFS(rptNominalPacientesTBR!$AG$8:$AG$37,Reporte!$T$4,rptNominalPacientesTBR!$E$8:$E$37,Reporte!H277)</f>
        <v>0</v>
      </c>
      <c r="U277" s="13">
        <f>COUNTIFS(rptNominalPacientesTBR!$AG$8:$AG$37,Reporte!$U$4,rptNominalPacientesTBR!$E$8:$E$37,Reporte!H277)</f>
        <v>0</v>
      </c>
      <c r="V277" s="13">
        <f>COUNTIFS(rptNominalPacientesTBR!$AG$8:$AG$37,Reporte!$V$4,rptNominalPacientesTBR!$E$8:$E$37,Reporte!H277)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COUNTIFS(rptNominalPacientesTBR!$AG$8:$AG$37,Reporte!$Q$4,rptNominalPacientesTBR!$E$8:$E$37,Reporte!H278)</f>
        <v>0</v>
      </c>
      <c r="R278" s="13">
        <f>COUNTIFS(rptNominalPacientesTBR!$AG$8:$AG$37,Reporte!$R$4,rptNominalPacientesTBR!$E$8:$E$37,Reporte!H278)</f>
        <v>0</v>
      </c>
      <c r="S278" s="13">
        <f>COUNTIFS(rptNominalPacientesTBR!$AG$8:$AG$37,Reporte!$S$4,rptNominalPacientesTBR!$E$8:$E$37,Reporte!H278)</f>
        <v>0</v>
      </c>
      <c r="T278" s="13">
        <f>COUNTIFS(rptNominalPacientesTBR!$AG$8:$AG$37,Reporte!$T$4,rptNominalPacientesTBR!$E$8:$E$37,Reporte!H278)</f>
        <v>0</v>
      </c>
      <c r="U278" s="13">
        <f>COUNTIFS(rptNominalPacientesTBR!$AG$8:$AG$37,Reporte!$U$4,rptNominalPacientesTBR!$E$8:$E$37,Reporte!H278)</f>
        <v>0</v>
      </c>
      <c r="V278" s="13">
        <f>COUNTIFS(rptNominalPacientesTBR!$AG$8:$AG$37,Reporte!$V$4,rptNominalPacientesTBR!$E$8:$E$37,Reporte!H278)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COUNTIFS(rptNominalPacientesTBR!$AG$8:$AG$37,Reporte!$Q$4,rptNominalPacientesTBR!$E$8:$E$37,Reporte!H279)</f>
        <v>0</v>
      </c>
      <c r="R279" s="13">
        <f>COUNTIFS(rptNominalPacientesTBR!$AG$8:$AG$37,Reporte!$R$4,rptNominalPacientesTBR!$E$8:$E$37,Reporte!H279)</f>
        <v>0</v>
      </c>
      <c r="S279" s="13">
        <f>COUNTIFS(rptNominalPacientesTBR!$AG$8:$AG$37,Reporte!$S$4,rptNominalPacientesTBR!$E$8:$E$37,Reporte!H279)</f>
        <v>0</v>
      </c>
      <c r="T279" s="13">
        <f>COUNTIFS(rptNominalPacientesTBR!$AG$8:$AG$37,Reporte!$T$4,rptNominalPacientesTBR!$E$8:$E$37,Reporte!H279)</f>
        <v>0</v>
      </c>
      <c r="U279" s="13">
        <f>COUNTIFS(rptNominalPacientesTBR!$AG$8:$AG$37,Reporte!$U$4,rptNominalPacientesTBR!$E$8:$E$37,Reporte!H279)</f>
        <v>0</v>
      </c>
      <c r="V279" s="13">
        <f>COUNTIFS(rptNominalPacientesTBR!$AG$8:$AG$37,Reporte!$V$4,rptNominalPacientesTBR!$E$8:$E$37,Reporte!H279)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COUNTIFS(rptNominalPacientesTBR!$AG$8:$AG$37,Reporte!$Q$4,rptNominalPacientesTBR!$E$8:$E$37,Reporte!H280)</f>
        <v>0</v>
      </c>
      <c r="R280" s="13">
        <f>COUNTIFS(rptNominalPacientesTBR!$AG$8:$AG$37,Reporte!$R$4,rptNominalPacientesTBR!$E$8:$E$37,Reporte!H280)</f>
        <v>0</v>
      </c>
      <c r="S280" s="13">
        <f>COUNTIFS(rptNominalPacientesTBR!$AG$8:$AG$37,Reporte!$S$4,rptNominalPacientesTBR!$E$8:$E$37,Reporte!H280)</f>
        <v>0</v>
      </c>
      <c r="T280" s="13">
        <f>COUNTIFS(rptNominalPacientesTBR!$AG$8:$AG$37,Reporte!$T$4,rptNominalPacientesTBR!$E$8:$E$37,Reporte!H280)</f>
        <v>0</v>
      </c>
      <c r="U280" s="13">
        <f>COUNTIFS(rptNominalPacientesTBR!$AG$8:$AG$37,Reporte!$U$4,rptNominalPacientesTBR!$E$8:$E$37,Reporte!H280)</f>
        <v>0</v>
      </c>
      <c r="V280" s="13">
        <f>COUNTIFS(rptNominalPacientesTBR!$AG$8:$AG$37,Reporte!$V$4,rptNominalPacientesTBR!$E$8:$E$37,Reporte!H280)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COUNTIFS(rptNominalPacientesTBR!$AG$8:$AG$37,Reporte!$Q$4,rptNominalPacientesTBR!$E$8:$E$37,Reporte!H281)</f>
        <v>0</v>
      </c>
      <c r="R281" s="13">
        <f>COUNTIFS(rptNominalPacientesTBR!$AG$8:$AG$37,Reporte!$R$4,rptNominalPacientesTBR!$E$8:$E$37,Reporte!H281)</f>
        <v>0</v>
      </c>
      <c r="S281" s="13">
        <f>COUNTIFS(rptNominalPacientesTBR!$AG$8:$AG$37,Reporte!$S$4,rptNominalPacientesTBR!$E$8:$E$37,Reporte!H281)</f>
        <v>0</v>
      </c>
      <c r="T281" s="13">
        <f>COUNTIFS(rptNominalPacientesTBR!$AG$8:$AG$37,Reporte!$T$4,rptNominalPacientesTBR!$E$8:$E$37,Reporte!H281)</f>
        <v>0</v>
      </c>
      <c r="U281" s="13">
        <f>COUNTIFS(rptNominalPacientesTBR!$AG$8:$AG$37,Reporte!$U$4,rptNominalPacientesTBR!$E$8:$E$37,Reporte!H281)</f>
        <v>0</v>
      </c>
      <c r="V281" s="13">
        <f>COUNTIFS(rptNominalPacientesTBR!$AG$8:$AG$37,Reporte!$V$4,rptNominalPacientesTBR!$E$8:$E$37,Reporte!H281)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COUNTIFS(rptNominalPacientesTBR!$AG$8:$AG$37,Reporte!$Q$4,rptNominalPacientesTBR!$E$8:$E$37,Reporte!H282)</f>
        <v>0</v>
      </c>
      <c r="R282" s="13">
        <f>COUNTIFS(rptNominalPacientesTBR!$AG$8:$AG$37,Reporte!$R$4,rptNominalPacientesTBR!$E$8:$E$37,Reporte!H282)</f>
        <v>0</v>
      </c>
      <c r="S282" s="13">
        <f>COUNTIFS(rptNominalPacientesTBR!$AG$8:$AG$37,Reporte!$S$4,rptNominalPacientesTBR!$E$8:$E$37,Reporte!H282)</f>
        <v>0</v>
      </c>
      <c r="T282" s="13">
        <f>COUNTIFS(rptNominalPacientesTBR!$AG$8:$AG$37,Reporte!$T$4,rptNominalPacientesTBR!$E$8:$E$37,Reporte!H282)</f>
        <v>0</v>
      </c>
      <c r="U282" s="13">
        <f>COUNTIFS(rptNominalPacientesTBR!$AG$8:$AG$37,Reporte!$U$4,rptNominalPacientesTBR!$E$8:$E$37,Reporte!H282)</f>
        <v>0</v>
      </c>
      <c r="V282" s="13">
        <f>COUNTIFS(rptNominalPacientesTBR!$AG$8:$AG$37,Reporte!$V$4,rptNominalPacientesTBR!$E$8:$E$37,Reporte!H282)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COUNTIFS(rptNominalPacientesTBR!$AG$8:$AG$37,Reporte!$Q$4,rptNominalPacientesTBR!$E$8:$E$37,Reporte!H283)</f>
        <v>0</v>
      </c>
      <c r="R283" s="13">
        <f>COUNTIFS(rptNominalPacientesTBR!$AG$8:$AG$37,Reporte!$R$4,rptNominalPacientesTBR!$E$8:$E$37,Reporte!H283)</f>
        <v>0</v>
      </c>
      <c r="S283" s="13">
        <f>COUNTIFS(rptNominalPacientesTBR!$AG$8:$AG$37,Reporte!$S$4,rptNominalPacientesTBR!$E$8:$E$37,Reporte!H283)</f>
        <v>0</v>
      </c>
      <c r="T283" s="13">
        <f>COUNTIFS(rptNominalPacientesTBR!$AG$8:$AG$37,Reporte!$T$4,rptNominalPacientesTBR!$E$8:$E$37,Reporte!H283)</f>
        <v>0</v>
      </c>
      <c r="U283" s="13">
        <f>COUNTIFS(rptNominalPacientesTBR!$AG$8:$AG$37,Reporte!$U$4,rptNominalPacientesTBR!$E$8:$E$37,Reporte!H283)</f>
        <v>0</v>
      </c>
      <c r="V283" s="13">
        <f>COUNTIFS(rptNominalPacientesTBR!$AG$8:$AG$37,Reporte!$V$4,rptNominalPacientesTBR!$E$8:$E$37,Reporte!H283)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COUNTIFS(rptNominalPacientesTBR!$AG$8:$AG$37,Reporte!$Q$4,rptNominalPacientesTBR!$E$8:$E$37,Reporte!H284)</f>
        <v>0</v>
      </c>
      <c r="R284" s="13">
        <f>COUNTIFS(rptNominalPacientesTBR!$AG$8:$AG$37,Reporte!$R$4,rptNominalPacientesTBR!$E$8:$E$37,Reporte!H284)</f>
        <v>0</v>
      </c>
      <c r="S284" s="13">
        <f>COUNTIFS(rptNominalPacientesTBR!$AG$8:$AG$37,Reporte!$S$4,rptNominalPacientesTBR!$E$8:$E$37,Reporte!H284)</f>
        <v>0</v>
      </c>
      <c r="T284" s="13">
        <f>COUNTIFS(rptNominalPacientesTBR!$AG$8:$AG$37,Reporte!$T$4,rptNominalPacientesTBR!$E$8:$E$37,Reporte!H284)</f>
        <v>0</v>
      </c>
      <c r="U284" s="13">
        <f>COUNTIFS(rptNominalPacientesTBR!$AG$8:$AG$37,Reporte!$U$4,rptNominalPacientesTBR!$E$8:$E$37,Reporte!H284)</f>
        <v>0</v>
      </c>
      <c r="V284" s="13">
        <f>COUNTIFS(rptNominalPacientesTBR!$AG$8:$AG$37,Reporte!$V$4,rptNominalPacientesTBR!$E$8:$E$37,Reporte!H284)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COUNTIFS(rptNominalPacientesTBR!$AG$8:$AG$37,Reporte!$Q$4,rptNominalPacientesTBR!$E$8:$E$37,Reporte!H285)</f>
        <v>0</v>
      </c>
      <c r="R285" s="13">
        <f>COUNTIFS(rptNominalPacientesTBR!$AG$8:$AG$37,Reporte!$R$4,rptNominalPacientesTBR!$E$8:$E$37,Reporte!H285)</f>
        <v>0</v>
      </c>
      <c r="S285" s="13">
        <f>COUNTIFS(rptNominalPacientesTBR!$AG$8:$AG$37,Reporte!$S$4,rptNominalPacientesTBR!$E$8:$E$37,Reporte!H285)</f>
        <v>0</v>
      </c>
      <c r="T285" s="13">
        <f>COUNTIFS(rptNominalPacientesTBR!$AG$8:$AG$37,Reporte!$T$4,rptNominalPacientesTBR!$E$8:$E$37,Reporte!H285)</f>
        <v>0</v>
      </c>
      <c r="U285" s="13">
        <f>COUNTIFS(rptNominalPacientesTBR!$AG$8:$AG$37,Reporte!$U$4,rptNominalPacientesTBR!$E$8:$E$37,Reporte!H285)</f>
        <v>0</v>
      </c>
      <c r="V285" s="13">
        <f>COUNTIFS(rptNominalPacientesTBR!$AG$8:$AG$37,Reporte!$V$4,rptNominalPacientesTBR!$E$8:$E$37,Reporte!H285)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COUNTIFS(rptNominalPacientesTBR!$AG$8:$AG$37,Reporte!$Q$4,rptNominalPacientesTBR!$E$8:$E$37,Reporte!H286)</f>
        <v>0</v>
      </c>
      <c r="R286" s="13">
        <f>COUNTIFS(rptNominalPacientesTBR!$AG$8:$AG$37,Reporte!$R$4,rptNominalPacientesTBR!$E$8:$E$37,Reporte!H286)</f>
        <v>0</v>
      </c>
      <c r="S286" s="13">
        <f>COUNTIFS(rptNominalPacientesTBR!$AG$8:$AG$37,Reporte!$S$4,rptNominalPacientesTBR!$E$8:$E$37,Reporte!H286)</f>
        <v>0</v>
      </c>
      <c r="T286" s="13">
        <f>COUNTIFS(rptNominalPacientesTBR!$AG$8:$AG$37,Reporte!$T$4,rptNominalPacientesTBR!$E$8:$E$37,Reporte!H286)</f>
        <v>0</v>
      </c>
      <c r="U286" s="13">
        <f>COUNTIFS(rptNominalPacientesTBR!$AG$8:$AG$37,Reporte!$U$4,rptNominalPacientesTBR!$E$8:$E$37,Reporte!H286)</f>
        <v>0</v>
      </c>
      <c r="V286" s="13">
        <f>COUNTIFS(rptNominalPacientesTBR!$AG$8:$AG$37,Reporte!$V$4,rptNominalPacientesTBR!$E$8:$E$37,Reporte!H286)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COUNTIFS(rptNominalPacientesTBR!$AG$8:$AG$37,Reporte!$Q$4,rptNominalPacientesTBR!$E$8:$E$37,Reporte!H287)</f>
        <v>0</v>
      </c>
      <c r="R287" s="13">
        <f>COUNTIFS(rptNominalPacientesTBR!$AG$8:$AG$37,Reporte!$R$4,rptNominalPacientesTBR!$E$8:$E$37,Reporte!H287)</f>
        <v>0</v>
      </c>
      <c r="S287" s="13">
        <f>COUNTIFS(rptNominalPacientesTBR!$AG$8:$AG$37,Reporte!$S$4,rptNominalPacientesTBR!$E$8:$E$37,Reporte!H287)</f>
        <v>0</v>
      </c>
      <c r="T287" s="13">
        <f>COUNTIFS(rptNominalPacientesTBR!$AG$8:$AG$37,Reporte!$T$4,rptNominalPacientesTBR!$E$8:$E$37,Reporte!H287)</f>
        <v>0</v>
      </c>
      <c r="U287" s="13">
        <f>COUNTIFS(rptNominalPacientesTBR!$AG$8:$AG$37,Reporte!$U$4,rptNominalPacientesTBR!$E$8:$E$37,Reporte!H287)</f>
        <v>0</v>
      </c>
      <c r="V287" s="13">
        <f>COUNTIFS(rptNominalPacientesTBR!$AG$8:$AG$37,Reporte!$V$4,rptNominalPacientesTBR!$E$8:$E$37,Reporte!H287)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COUNTIFS(rptNominalPacientesTBR!$AG$8:$AG$37,Reporte!$Q$4,rptNominalPacientesTBR!$E$8:$E$37,Reporte!H288)</f>
        <v>0</v>
      </c>
      <c r="R288" s="13">
        <f>COUNTIFS(rptNominalPacientesTBR!$AG$8:$AG$37,Reporte!$R$4,rptNominalPacientesTBR!$E$8:$E$37,Reporte!H288)</f>
        <v>0</v>
      </c>
      <c r="S288" s="13">
        <f>COUNTIFS(rptNominalPacientesTBR!$AG$8:$AG$37,Reporte!$S$4,rptNominalPacientesTBR!$E$8:$E$37,Reporte!H288)</f>
        <v>0</v>
      </c>
      <c r="T288" s="13">
        <f>COUNTIFS(rptNominalPacientesTBR!$AG$8:$AG$37,Reporte!$T$4,rptNominalPacientesTBR!$E$8:$E$37,Reporte!H288)</f>
        <v>0</v>
      </c>
      <c r="U288" s="13">
        <f>COUNTIFS(rptNominalPacientesTBR!$AG$8:$AG$37,Reporte!$U$4,rptNominalPacientesTBR!$E$8:$E$37,Reporte!H288)</f>
        <v>0</v>
      </c>
      <c r="V288" s="13">
        <f>COUNTIFS(rptNominalPacientesTBR!$AG$8:$AG$37,Reporte!$V$4,rptNominalPacientesTBR!$E$8:$E$37,Reporte!H288)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COUNTIFS(rptNominalPacientesTBR!$AG$8:$AG$37,Reporte!$Q$4,rptNominalPacientesTBR!$E$8:$E$37,Reporte!H289)</f>
        <v>0</v>
      </c>
      <c r="R289" s="13">
        <f>COUNTIFS(rptNominalPacientesTBR!$AG$8:$AG$37,Reporte!$R$4,rptNominalPacientesTBR!$E$8:$E$37,Reporte!H289)</f>
        <v>0</v>
      </c>
      <c r="S289" s="13">
        <f>COUNTIFS(rptNominalPacientesTBR!$AG$8:$AG$37,Reporte!$S$4,rptNominalPacientesTBR!$E$8:$E$37,Reporte!H289)</f>
        <v>0</v>
      </c>
      <c r="T289" s="13">
        <f>COUNTIFS(rptNominalPacientesTBR!$AG$8:$AG$37,Reporte!$T$4,rptNominalPacientesTBR!$E$8:$E$37,Reporte!H289)</f>
        <v>0</v>
      </c>
      <c r="U289" s="13">
        <f>COUNTIFS(rptNominalPacientesTBR!$AG$8:$AG$37,Reporte!$U$4,rptNominalPacientesTBR!$E$8:$E$37,Reporte!H289)</f>
        <v>0</v>
      </c>
      <c r="V289" s="13">
        <f>COUNTIFS(rptNominalPacientesTBR!$AG$8:$AG$37,Reporte!$V$4,rptNominalPacientesTBR!$E$8:$E$37,Reporte!H289)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COUNTIFS(rptNominalPacientesTBR!$AG$8:$AG$37,Reporte!$Q$4,rptNominalPacientesTBR!$E$8:$E$37,Reporte!H290)</f>
        <v>0</v>
      </c>
      <c r="R290" s="13">
        <f>COUNTIFS(rptNominalPacientesTBR!$AG$8:$AG$37,Reporte!$R$4,rptNominalPacientesTBR!$E$8:$E$37,Reporte!H290)</f>
        <v>0</v>
      </c>
      <c r="S290" s="13">
        <f>COUNTIFS(rptNominalPacientesTBR!$AG$8:$AG$37,Reporte!$S$4,rptNominalPacientesTBR!$E$8:$E$37,Reporte!H290)</f>
        <v>0</v>
      </c>
      <c r="T290" s="13">
        <f>COUNTIFS(rptNominalPacientesTBR!$AG$8:$AG$37,Reporte!$T$4,rptNominalPacientesTBR!$E$8:$E$37,Reporte!H290)</f>
        <v>0</v>
      </c>
      <c r="U290" s="13">
        <f>COUNTIFS(rptNominalPacientesTBR!$AG$8:$AG$37,Reporte!$U$4,rptNominalPacientesTBR!$E$8:$E$37,Reporte!H290)</f>
        <v>0</v>
      </c>
      <c r="V290" s="13">
        <f>COUNTIFS(rptNominalPacientesTBR!$AG$8:$AG$37,Reporte!$V$4,rptNominalPacientesTBR!$E$8:$E$37,Reporte!H290)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COUNTIFS(rptNominalPacientesTBR!$AG$8:$AG$37,Reporte!$Q$4,rptNominalPacientesTBR!$E$8:$E$37,Reporte!H291)</f>
        <v>0</v>
      </c>
      <c r="R291" s="13">
        <f>COUNTIFS(rptNominalPacientesTBR!$AG$8:$AG$37,Reporte!$R$4,rptNominalPacientesTBR!$E$8:$E$37,Reporte!H291)</f>
        <v>0</v>
      </c>
      <c r="S291" s="13">
        <f>COUNTIFS(rptNominalPacientesTBR!$AG$8:$AG$37,Reporte!$S$4,rptNominalPacientesTBR!$E$8:$E$37,Reporte!H291)</f>
        <v>0</v>
      </c>
      <c r="T291" s="13">
        <f>COUNTIFS(rptNominalPacientesTBR!$AG$8:$AG$37,Reporte!$T$4,rptNominalPacientesTBR!$E$8:$E$37,Reporte!H291)</f>
        <v>0</v>
      </c>
      <c r="U291" s="13">
        <f>COUNTIFS(rptNominalPacientesTBR!$AG$8:$AG$37,Reporte!$U$4,rptNominalPacientesTBR!$E$8:$E$37,Reporte!H291)</f>
        <v>0</v>
      </c>
      <c r="V291" s="13">
        <f>COUNTIFS(rptNominalPacientesTBR!$AG$8:$AG$37,Reporte!$V$4,rptNominalPacientesTBR!$E$8:$E$37,Reporte!H291)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COUNTIFS(rptNominalPacientesTBR!$AG$8:$AG$37,Reporte!$Q$4,rptNominalPacientesTBR!$E$8:$E$37,Reporte!H292)</f>
        <v>0</v>
      </c>
      <c r="R292" s="13">
        <f>COUNTIFS(rptNominalPacientesTBR!$AG$8:$AG$37,Reporte!$R$4,rptNominalPacientesTBR!$E$8:$E$37,Reporte!H292)</f>
        <v>0</v>
      </c>
      <c r="S292" s="13">
        <f>COUNTIFS(rptNominalPacientesTBR!$AG$8:$AG$37,Reporte!$S$4,rptNominalPacientesTBR!$E$8:$E$37,Reporte!H292)</f>
        <v>0</v>
      </c>
      <c r="T292" s="13">
        <f>COUNTIFS(rptNominalPacientesTBR!$AG$8:$AG$37,Reporte!$T$4,rptNominalPacientesTBR!$E$8:$E$37,Reporte!H292)</f>
        <v>0</v>
      </c>
      <c r="U292" s="13">
        <f>COUNTIFS(rptNominalPacientesTBR!$AG$8:$AG$37,Reporte!$U$4,rptNominalPacientesTBR!$E$8:$E$37,Reporte!H292)</f>
        <v>0</v>
      </c>
      <c r="V292" s="13">
        <f>COUNTIFS(rptNominalPacientesTBR!$AG$8:$AG$37,Reporte!$V$4,rptNominalPacientesTBR!$E$8:$E$37,Reporte!H292)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COUNTIFS(rptNominalPacientesTBR!$AG$8:$AG$37,Reporte!$Q$4,rptNominalPacientesTBR!$E$8:$E$37,Reporte!H293)</f>
        <v>0</v>
      </c>
      <c r="R293" s="13">
        <f>COUNTIFS(rptNominalPacientesTBR!$AG$8:$AG$37,Reporte!$R$4,rptNominalPacientesTBR!$E$8:$E$37,Reporte!H293)</f>
        <v>0</v>
      </c>
      <c r="S293" s="13">
        <f>COUNTIFS(rptNominalPacientesTBR!$AG$8:$AG$37,Reporte!$S$4,rptNominalPacientesTBR!$E$8:$E$37,Reporte!H293)</f>
        <v>0</v>
      </c>
      <c r="T293" s="13">
        <f>COUNTIFS(rptNominalPacientesTBR!$AG$8:$AG$37,Reporte!$T$4,rptNominalPacientesTBR!$E$8:$E$37,Reporte!H293)</f>
        <v>0</v>
      </c>
      <c r="U293" s="13">
        <f>COUNTIFS(rptNominalPacientesTBR!$AG$8:$AG$37,Reporte!$U$4,rptNominalPacientesTBR!$E$8:$E$37,Reporte!H293)</f>
        <v>0</v>
      </c>
      <c r="V293" s="13">
        <f>COUNTIFS(rptNominalPacientesTBR!$AG$8:$AG$37,Reporte!$V$4,rptNominalPacientesTBR!$E$8:$E$37,Reporte!H293)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COUNTIFS(rptNominalPacientesTBR!$AG$8:$AG$37,Reporte!$Q$4,rptNominalPacientesTBR!$E$8:$E$37,Reporte!H294)</f>
        <v>0</v>
      </c>
      <c r="R294" s="13">
        <f>COUNTIFS(rptNominalPacientesTBR!$AG$8:$AG$37,Reporte!$R$4,rptNominalPacientesTBR!$E$8:$E$37,Reporte!H294)</f>
        <v>0</v>
      </c>
      <c r="S294" s="13">
        <f>COUNTIFS(rptNominalPacientesTBR!$AG$8:$AG$37,Reporte!$S$4,rptNominalPacientesTBR!$E$8:$E$37,Reporte!H294)</f>
        <v>0</v>
      </c>
      <c r="T294" s="13">
        <f>COUNTIFS(rptNominalPacientesTBR!$AG$8:$AG$37,Reporte!$T$4,rptNominalPacientesTBR!$E$8:$E$37,Reporte!H294)</f>
        <v>0</v>
      </c>
      <c r="U294" s="13">
        <f>COUNTIFS(rptNominalPacientesTBR!$AG$8:$AG$37,Reporte!$U$4,rptNominalPacientesTBR!$E$8:$E$37,Reporte!H294)</f>
        <v>0</v>
      </c>
      <c r="V294" s="13">
        <f>COUNTIFS(rptNominalPacientesTBR!$AG$8:$AG$37,Reporte!$V$4,rptNominalPacientesTBR!$E$8:$E$37,Reporte!H294)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COUNTIFS(rptNominalPacientesTBR!$AG$8:$AG$37,Reporte!$Q$4,rptNominalPacientesTBR!$E$8:$E$37,Reporte!H295)</f>
        <v>0</v>
      </c>
      <c r="R295" s="13">
        <f>COUNTIFS(rptNominalPacientesTBR!$AG$8:$AG$37,Reporte!$R$4,rptNominalPacientesTBR!$E$8:$E$37,Reporte!H295)</f>
        <v>0</v>
      </c>
      <c r="S295" s="13">
        <f>COUNTIFS(rptNominalPacientesTBR!$AG$8:$AG$37,Reporte!$S$4,rptNominalPacientesTBR!$E$8:$E$37,Reporte!H295)</f>
        <v>0</v>
      </c>
      <c r="T295" s="13">
        <f>COUNTIFS(rptNominalPacientesTBR!$AG$8:$AG$37,Reporte!$T$4,rptNominalPacientesTBR!$E$8:$E$37,Reporte!H295)</f>
        <v>0</v>
      </c>
      <c r="U295" s="13">
        <f>COUNTIFS(rptNominalPacientesTBR!$AG$8:$AG$37,Reporte!$U$4,rptNominalPacientesTBR!$E$8:$E$37,Reporte!H295)</f>
        <v>0</v>
      </c>
      <c r="V295" s="13">
        <f>COUNTIFS(rptNominalPacientesTBR!$AG$8:$AG$37,Reporte!$V$4,rptNominalPacientesTBR!$E$8:$E$37,Reporte!H295)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COUNTIFS(rptNominalPacientesTBR!$AG$8:$AG$37,Reporte!$Q$4,rptNominalPacientesTBR!$E$8:$E$37,Reporte!H296)</f>
        <v>0</v>
      </c>
      <c r="R296" s="13">
        <f>COUNTIFS(rptNominalPacientesTBR!$AG$8:$AG$37,Reporte!$R$4,rptNominalPacientesTBR!$E$8:$E$37,Reporte!H296)</f>
        <v>0</v>
      </c>
      <c r="S296" s="13">
        <f>COUNTIFS(rptNominalPacientesTBR!$AG$8:$AG$37,Reporte!$S$4,rptNominalPacientesTBR!$E$8:$E$37,Reporte!H296)</f>
        <v>0</v>
      </c>
      <c r="T296" s="13">
        <f>COUNTIFS(rptNominalPacientesTBR!$AG$8:$AG$37,Reporte!$T$4,rptNominalPacientesTBR!$E$8:$E$37,Reporte!H296)</f>
        <v>0</v>
      </c>
      <c r="U296" s="13">
        <f>COUNTIFS(rptNominalPacientesTBR!$AG$8:$AG$37,Reporte!$U$4,rptNominalPacientesTBR!$E$8:$E$37,Reporte!H296)</f>
        <v>0</v>
      </c>
      <c r="V296" s="13">
        <f>COUNTIFS(rptNominalPacientesTBR!$AG$8:$AG$37,Reporte!$V$4,rptNominalPacientesTBR!$E$8:$E$37,Reporte!H296)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COUNTIFS(rptNominalPacientesTBR!$AG$8:$AG$37,Reporte!$Q$4,rptNominalPacientesTBR!$E$8:$E$37,Reporte!H297)</f>
        <v>0</v>
      </c>
      <c r="R297" s="13">
        <f>COUNTIFS(rptNominalPacientesTBR!$AG$8:$AG$37,Reporte!$R$4,rptNominalPacientesTBR!$E$8:$E$37,Reporte!H297)</f>
        <v>0</v>
      </c>
      <c r="S297" s="13">
        <f>COUNTIFS(rptNominalPacientesTBR!$AG$8:$AG$37,Reporte!$S$4,rptNominalPacientesTBR!$E$8:$E$37,Reporte!H297)</f>
        <v>0</v>
      </c>
      <c r="T297" s="13">
        <f>COUNTIFS(rptNominalPacientesTBR!$AG$8:$AG$37,Reporte!$T$4,rptNominalPacientesTBR!$E$8:$E$37,Reporte!H297)</f>
        <v>0</v>
      </c>
      <c r="U297" s="13">
        <f>COUNTIFS(rptNominalPacientesTBR!$AG$8:$AG$37,Reporte!$U$4,rptNominalPacientesTBR!$E$8:$E$37,Reporte!H297)</f>
        <v>0</v>
      </c>
      <c r="V297" s="13">
        <f>COUNTIFS(rptNominalPacientesTBR!$AG$8:$AG$37,Reporte!$V$4,rptNominalPacientesTBR!$E$8:$E$37,Reporte!H297)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COUNTIFS(rptNominalPacientesTBR!$AG$8:$AG$37,Reporte!$Q$4,rptNominalPacientesTBR!$E$8:$E$37,Reporte!H298)</f>
        <v>0</v>
      </c>
      <c r="R298" s="13">
        <f>COUNTIFS(rptNominalPacientesTBR!$AG$8:$AG$37,Reporte!$R$4,rptNominalPacientesTBR!$E$8:$E$37,Reporte!H298)</f>
        <v>0</v>
      </c>
      <c r="S298" s="13">
        <f>COUNTIFS(rptNominalPacientesTBR!$AG$8:$AG$37,Reporte!$S$4,rptNominalPacientesTBR!$E$8:$E$37,Reporte!H298)</f>
        <v>0</v>
      </c>
      <c r="T298" s="13">
        <f>COUNTIFS(rptNominalPacientesTBR!$AG$8:$AG$37,Reporte!$T$4,rptNominalPacientesTBR!$E$8:$E$37,Reporte!H298)</f>
        <v>0</v>
      </c>
      <c r="U298" s="13">
        <f>COUNTIFS(rptNominalPacientesTBR!$AG$8:$AG$37,Reporte!$U$4,rptNominalPacientesTBR!$E$8:$E$37,Reporte!H298)</f>
        <v>0</v>
      </c>
      <c r="V298" s="13">
        <f>COUNTIFS(rptNominalPacientesTBR!$AG$8:$AG$37,Reporte!$V$4,rptNominalPacientesTBR!$E$8:$E$37,Reporte!H298)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COUNTIFS(rptNominalPacientesTBR!$AG$8:$AG$37,Reporte!$Q$4,rptNominalPacientesTBR!$E$8:$E$37,Reporte!H299)</f>
        <v>0</v>
      </c>
      <c r="R299" s="13">
        <f>COUNTIFS(rptNominalPacientesTBR!$AG$8:$AG$37,Reporte!$R$4,rptNominalPacientesTBR!$E$8:$E$37,Reporte!H299)</f>
        <v>0</v>
      </c>
      <c r="S299" s="13">
        <f>COUNTIFS(rptNominalPacientesTBR!$AG$8:$AG$37,Reporte!$S$4,rptNominalPacientesTBR!$E$8:$E$37,Reporte!H299)</f>
        <v>0</v>
      </c>
      <c r="T299" s="13">
        <f>COUNTIFS(rptNominalPacientesTBR!$AG$8:$AG$37,Reporte!$T$4,rptNominalPacientesTBR!$E$8:$E$37,Reporte!H299)</f>
        <v>0</v>
      </c>
      <c r="U299" s="13">
        <f>COUNTIFS(rptNominalPacientesTBR!$AG$8:$AG$37,Reporte!$U$4,rptNominalPacientesTBR!$E$8:$E$37,Reporte!H299)</f>
        <v>0</v>
      </c>
      <c r="V299" s="13">
        <f>COUNTIFS(rptNominalPacientesTBR!$AG$8:$AG$37,Reporte!$V$4,rptNominalPacientesTBR!$E$8:$E$37,Reporte!H299)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COUNTIFS(rptNominalPacientesTBR!$AG$8:$AG$37,Reporte!$Q$4,rptNominalPacientesTBR!$E$8:$E$37,Reporte!H300)</f>
        <v>0</v>
      </c>
      <c r="R300" s="13">
        <f>COUNTIFS(rptNominalPacientesTBR!$AG$8:$AG$37,Reporte!$R$4,rptNominalPacientesTBR!$E$8:$E$37,Reporte!H300)</f>
        <v>0</v>
      </c>
      <c r="S300" s="13">
        <f>COUNTIFS(rptNominalPacientesTBR!$AG$8:$AG$37,Reporte!$S$4,rptNominalPacientesTBR!$E$8:$E$37,Reporte!H300)</f>
        <v>0</v>
      </c>
      <c r="T300" s="13">
        <f>COUNTIFS(rptNominalPacientesTBR!$AG$8:$AG$37,Reporte!$T$4,rptNominalPacientesTBR!$E$8:$E$37,Reporte!H300)</f>
        <v>0</v>
      </c>
      <c r="U300" s="13">
        <f>COUNTIFS(rptNominalPacientesTBR!$AG$8:$AG$37,Reporte!$U$4,rptNominalPacientesTBR!$E$8:$E$37,Reporte!H300)</f>
        <v>0</v>
      </c>
      <c r="V300" s="13">
        <f>COUNTIFS(rptNominalPacientesTBR!$AG$8:$AG$37,Reporte!$V$4,rptNominalPacientesTBR!$E$8:$E$37,Reporte!H300)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COUNTIFS(rptNominalPacientesTBR!$AG$8:$AG$37,Reporte!$Q$4,rptNominalPacientesTBR!$E$8:$E$37,Reporte!H301)</f>
        <v>0</v>
      </c>
      <c r="R301" s="13">
        <f>COUNTIFS(rptNominalPacientesTBR!$AG$8:$AG$37,Reporte!$R$4,rptNominalPacientesTBR!$E$8:$E$37,Reporte!H301)</f>
        <v>0</v>
      </c>
      <c r="S301" s="13">
        <f>COUNTIFS(rptNominalPacientesTBR!$AG$8:$AG$37,Reporte!$S$4,rptNominalPacientesTBR!$E$8:$E$37,Reporte!H301)</f>
        <v>0</v>
      </c>
      <c r="T301" s="13">
        <f>COUNTIFS(rptNominalPacientesTBR!$AG$8:$AG$37,Reporte!$T$4,rptNominalPacientesTBR!$E$8:$E$37,Reporte!H301)</f>
        <v>0</v>
      </c>
      <c r="U301" s="13">
        <f>COUNTIFS(rptNominalPacientesTBR!$AG$8:$AG$37,Reporte!$U$4,rptNominalPacientesTBR!$E$8:$E$37,Reporte!H301)</f>
        <v>0</v>
      </c>
      <c r="V301" s="13">
        <f>COUNTIFS(rptNominalPacientesTBR!$AG$8:$AG$37,Reporte!$V$4,rptNominalPacientesTBR!$E$8:$E$37,Reporte!H301)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COUNTIFS(rptNominalPacientesTBR!$AG$8:$AG$37,Reporte!$Q$4,rptNominalPacientesTBR!$E$8:$E$37,Reporte!H302)</f>
        <v>0</v>
      </c>
      <c r="R302" s="13">
        <f>COUNTIFS(rptNominalPacientesTBR!$AG$8:$AG$37,Reporte!$R$4,rptNominalPacientesTBR!$E$8:$E$37,Reporte!H302)</f>
        <v>0</v>
      </c>
      <c r="S302" s="13">
        <f>COUNTIFS(rptNominalPacientesTBR!$AG$8:$AG$37,Reporte!$S$4,rptNominalPacientesTBR!$E$8:$E$37,Reporte!H302)</f>
        <v>0</v>
      </c>
      <c r="T302" s="13">
        <f>COUNTIFS(rptNominalPacientesTBR!$AG$8:$AG$37,Reporte!$T$4,rptNominalPacientesTBR!$E$8:$E$37,Reporte!H302)</f>
        <v>0</v>
      </c>
      <c r="U302" s="13">
        <f>COUNTIFS(rptNominalPacientesTBR!$AG$8:$AG$37,Reporte!$U$4,rptNominalPacientesTBR!$E$8:$E$37,Reporte!H302)</f>
        <v>0</v>
      </c>
      <c r="V302" s="13">
        <f>COUNTIFS(rptNominalPacientesTBR!$AG$8:$AG$37,Reporte!$V$4,rptNominalPacientesTBR!$E$8:$E$37,Reporte!H302)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COUNTIFS(rptNominalPacientesTBR!$AG$8:$AG$37,Reporte!$Q$4,rptNominalPacientesTBR!$E$8:$E$37,Reporte!H303)</f>
        <v>0</v>
      </c>
      <c r="R303" s="13">
        <f>COUNTIFS(rptNominalPacientesTBR!$AG$8:$AG$37,Reporte!$R$4,rptNominalPacientesTBR!$E$8:$E$37,Reporte!H303)</f>
        <v>0</v>
      </c>
      <c r="S303" s="13">
        <f>COUNTIFS(rptNominalPacientesTBR!$AG$8:$AG$37,Reporte!$S$4,rptNominalPacientesTBR!$E$8:$E$37,Reporte!H303)</f>
        <v>0</v>
      </c>
      <c r="T303" s="13">
        <f>COUNTIFS(rptNominalPacientesTBR!$AG$8:$AG$37,Reporte!$T$4,rptNominalPacientesTBR!$E$8:$E$37,Reporte!H303)</f>
        <v>0</v>
      </c>
      <c r="U303" s="13">
        <f>COUNTIFS(rptNominalPacientesTBR!$AG$8:$AG$37,Reporte!$U$4,rptNominalPacientesTBR!$E$8:$E$37,Reporte!H303)</f>
        <v>0</v>
      </c>
      <c r="V303" s="13">
        <f>COUNTIFS(rptNominalPacientesTBR!$AG$8:$AG$37,Reporte!$V$4,rptNominalPacientesTBR!$E$8:$E$37,Reporte!H303)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COUNTIFS(rptNominalPacientesTBR!$AG$8:$AG$37,Reporte!$Q$4,rptNominalPacientesTBR!$E$8:$E$37,Reporte!H304)</f>
        <v>0</v>
      </c>
      <c r="R304" s="13">
        <f>COUNTIFS(rptNominalPacientesTBR!$AG$8:$AG$37,Reporte!$R$4,rptNominalPacientesTBR!$E$8:$E$37,Reporte!H304)</f>
        <v>0</v>
      </c>
      <c r="S304" s="13">
        <f>COUNTIFS(rptNominalPacientesTBR!$AG$8:$AG$37,Reporte!$S$4,rptNominalPacientesTBR!$E$8:$E$37,Reporte!H304)</f>
        <v>0</v>
      </c>
      <c r="T304" s="13">
        <f>COUNTIFS(rptNominalPacientesTBR!$AG$8:$AG$37,Reporte!$T$4,rptNominalPacientesTBR!$E$8:$E$37,Reporte!H304)</f>
        <v>0</v>
      </c>
      <c r="U304" s="13">
        <f>COUNTIFS(rptNominalPacientesTBR!$AG$8:$AG$37,Reporte!$U$4,rptNominalPacientesTBR!$E$8:$E$37,Reporte!H304)</f>
        <v>0</v>
      </c>
      <c r="V304" s="13">
        <f>COUNTIFS(rptNominalPacientesTBR!$AG$8:$AG$37,Reporte!$V$4,rptNominalPacientesTBR!$E$8:$E$37,Reporte!H304)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COUNTIFS(rptNominalPacientesTBR!$AG$8:$AG$37,Reporte!$Q$4,rptNominalPacientesTBR!$E$8:$E$37,Reporte!H305)</f>
        <v>0</v>
      </c>
      <c r="R305" s="13">
        <f>COUNTIFS(rptNominalPacientesTBR!$AG$8:$AG$37,Reporte!$R$4,rptNominalPacientesTBR!$E$8:$E$37,Reporte!H305)</f>
        <v>0</v>
      </c>
      <c r="S305" s="13">
        <f>COUNTIFS(rptNominalPacientesTBR!$AG$8:$AG$37,Reporte!$S$4,rptNominalPacientesTBR!$E$8:$E$37,Reporte!H305)</f>
        <v>0</v>
      </c>
      <c r="T305" s="13">
        <f>COUNTIFS(rptNominalPacientesTBR!$AG$8:$AG$37,Reporte!$T$4,rptNominalPacientesTBR!$E$8:$E$37,Reporte!H305)</f>
        <v>0</v>
      </c>
      <c r="U305" s="13">
        <f>COUNTIFS(rptNominalPacientesTBR!$AG$8:$AG$37,Reporte!$U$4,rptNominalPacientesTBR!$E$8:$E$37,Reporte!H305)</f>
        <v>0</v>
      </c>
      <c r="V305" s="13">
        <f>COUNTIFS(rptNominalPacientesTBR!$AG$8:$AG$37,Reporte!$V$4,rptNominalPacientesTBR!$E$8:$E$37,Reporte!H305)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COUNTIFS(rptNominalPacientesTBR!$AG$8:$AG$37,Reporte!$Q$4,rptNominalPacientesTBR!$E$8:$E$37,Reporte!H306)</f>
        <v>0</v>
      </c>
      <c r="R306" s="13">
        <f>COUNTIFS(rptNominalPacientesTBR!$AG$8:$AG$37,Reporte!$R$4,rptNominalPacientesTBR!$E$8:$E$37,Reporte!H306)</f>
        <v>0</v>
      </c>
      <c r="S306" s="13">
        <f>COUNTIFS(rptNominalPacientesTBR!$AG$8:$AG$37,Reporte!$S$4,rptNominalPacientesTBR!$E$8:$E$37,Reporte!H306)</f>
        <v>0</v>
      </c>
      <c r="T306" s="13">
        <f>COUNTIFS(rptNominalPacientesTBR!$AG$8:$AG$37,Reporte!$T$4,rptNominalPacientesTBR!$E$8:$E$37,Reporte!H306)</f>
        <v>0</v>
      </c>
      <c r="U306" s="13">
        <f>COUNTIFS(rptNominalPacientesTBR!$AG$8:$AG$37,Reporte!$U$4,rptNominalPacientesTBR!$E$8:$E$37,Reporte!H306)</f>
        <v>0</v>
      </c>
      <c r="V306" s="13">
        <f>COUNTIFS(rptNominalPacientesTBR!$AG$8:$AG$37,Reporte!$V$4,rptNominalPacientesTBR!$E$8:$E$37,Reporte!H306)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COUNTIFS(rptNominalPacientesTBR!$AG$8:$AG$37,Reporte!$Q$4,rptNominalPacientesTBR!$E$8:$E$37,Reporte!H307)</f>
        <v>0</v>
      </c>
      <c r="R307" s="13">
        <f>COUNTIFS(rptNominalPacientesTBR!$AG$8:$AG$37,Reporte!$R$4,rptNominalPacientesTBR!$E$8:$E$37,Reporte!H307)</f>
        <v>0</v>
      </c>
      <c r="S307" s="13">
        <f>COUNTIFS(rptNominalPacientesTBR!$AG$8:$AG$37,Reporte!$S$4,rptNominalPacientesTBR!$E$8:$E$37,Reporte!H307)</f>
        <v>0</v>
      </c>
      <c r="T307" s="13">
        <f>COUNTIFS(rptNominalPacientesTBR!$AG$8:$AG$37,Reporte!$T$4,rptNominalPacientesTBR!$E$8:$E$37,Reporte!H307)</f>
        <v>0</v>
      </c>
      <c r="U307" s="13">
        <f>COUNTIFS(rptNominalPacientesTBR!$AG$8:$AG$37,Reporte!$U$4,rptNominalPacientesTBR!$E$8:$E$37,Reporte!H307)</f>
        <v>0</v>
      </c>
      <c r="V307" s="13">
        <f>COUNTIFS(rptNominalPacientesTBR!$AG$8:$AG$37,Reporte!$V$4,rptNominalPacientesTBR!$E$8:$E$37,Reporte!H307)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COUNTIFS(rptNominalPacientesTBR!$AG$8:$AG$37,Reporte!$Q$4,rptNominalPacientesTBR!$E$8:$E$37,Reporte!H308)</f>
        <v>0</v>
      </c>
      <c r="R308" s="13">
        <f>COUNTIFS(rptNominalPacientesTBR!$AG$8:$AG$37,Reporte!$R$4,rptNominalPacientesTBR!$E$8:$E$37,Reporte!H308)</f>
        <v>0</v>
      </c>
      <c r="S308" s="13">
        <f>COUNTIFS(rptNominalPacientesTBR!$AG$8:$AG$37,Reporte!$S$4,rptNominalPacientesTBR!$E$8:$E$37,Reporte!H308)</f>
        <v>0</v>
      </c>
      <c r="T308" s="13">
        <f>COUNTIFS(rptNominalPacientesTBR!$AG$8:$AG$37,Reporte!$T$4,rptNominalPacientesTBR!$E$8:$E$37,Reporte!H308)</f>
        <v>0</v>
      </c>
      <c r="U308" s="13">
        <f>COUNTIFS(rptNominalPacientesTBR!$AG$8:$AG$37,Reporte!$U$4,rptNominalPacientesTBR!$E$8:$E$37,Reporte!H308)</f>
        <v>0</v>
      </c>
      <c r="V308" s="13">
        <f>COUNTIFS(rptNominalPacientesTBR!$AG$8:$AG$37,Reporte!$V$4,rptNominalPacientesTBR!$E$8:$E$37,Reporte!H308)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COUNTIFS(rptNominalPacientesTBR!$AG$8:$AG$37,Reporte!$Q$4,rptNominalPacientesTBR!$E$8:$E$37,Reporte!H309)</f>
        <v>0</v>
      </c>
      <c r="R309" s="13">
        <f>COUNTIFS(rptNominalPacientesTBR!$AG$8:$AG$37,Reporte!$R$4,rptNominalPacientesTBR!$E$8:$E$37,Reporte!H309)</f>
        <v>0</v>
      </c>
      <c r="S309" s="13">
        <f>COUNTIFS(rptNominalPacientesTBR!$AG$8:$AG$37,Reporte!$S$4,rptNominalPacientesTBR!$E$8:$E$37,Reporte!H309)</f>
        <v>0</v>
      </c>
      <c r="T309" s="13">
        <f>COUNTIFS(rptNominalPacientesTBR!$AG$8:$AG$37,Reporte!$T$4,rptNominalPacientesTBR!$E$8:$E$37,Reporte!H309)</f>
        <v>0</v>
      </c>
      <c r="U309" s="13">
        <f>COUNTIFS(rptNominalPacientesTBR!$AG$8:$AG$37,Reporte!$U$4,rptNominalPacientesTBR!$E$8:$E$37,Reporte!H309)</f>
        <v>0</v>
      </c>
      <c r="V309" s="13">
        <f>COUNTIFS(rptNominalPacientesTBR!$AG$8:$AG$37,Reporte!$V$4,rptNominalPacientesTBR!$E$8:$E$37,Reporte!H309)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COUNTIFS(rptNominalPacientesTBR!$AG$8:$AG$37,Reporte!$Q$4,rptNominalPacientesTBR!$E$8:$E$37,Reporte!H310)</f>
        <v>0</v>
      </c>
      <c r="R310" s="13">
        <f>COUNTIFS(rptNominalPacientesTBR!$AG$8:$AG$37,Reporte!$R$4,rptNominalPacientesTBR!$E$8:$E$37,Reporte!H310)</f>
        <v>0</v>
      </c>
      <c r="S310" s="13">
        <f>COUNTIFS(rptNominalPacientesTBR!$AG$8:$AG$37,Reporte!$S$4,rptNominalPacientesTBR!$E$8:$E$37,Reporte!H310)</f>
        <v>0</v>
      </c>
      <c r="T310" s="13">
        <f>COUNTIFS(rptNominalPacientesTBR!$AG$8:$AG$37,Reporte!$T$4,rptNominalPacientesTBR!$E$8:$E$37,Reporte!H310)</f>
        <v>0</v>
      </c>
      <c r="U310" s="13">
        <f>COUNTIFS(rptNominalPacientesTBR!$AG$8:$AG$37,Reporte!$U$4,rptNominalPacientesTBR!$E$8:$E$37,Reporte!H310)</f>
        <v>0</v>
      </c>
      <c r="V310" s="13">
        <f>COUNTIFS(rptNominalPacientesTBR!$AG$8:$AG$37,Reporte!$V$4,rptNominalPacientesTBR!$E$8:$E$37,Reporte!H310)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1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1</v>
      </c>
      <c r="Q311" s="5">
        <f>COUNTIFS(rptNominalPacientesTBR!$AG$8:$AG$37,Reporte!$Q$4,rptNominalPacientesTBR!$E$8:$E$37,Reporte!H311)</f>
        <v>1</v>
      </c>
      <c r="R311" s="13">
        <f>COUNTIFS(rptNominalPacientesTBR!$AG$8:$AG$37,Reporte!$R$4,rptNominalPacientesTBR!$E$8:$E$37,Reporte!H311)</f>
        <v>0</v>
      </c>
      <c r="S311" s="13">
        <f>COUNTIFS(rptNominalPacientesTBR!$AG$8:$AG$37,Reporte!$S$4,rptNominalPacientesTBR!$E$8:$E$37,Reporte!H311)</f>
        <v>0</v>
      </c>
      <c r="T311" s="13">
        <f>COUNTIFS(rptNominalPacientesTBR!$AG$8:$AG$37,Reporte!$T$4,rptNominalPacientesTBR!$E$8:$E$37,Reporte!H311)</f>
        <v>0</v>
      </c>
      <c r="U311" s="13">
        <f>COUNTIFS(rptNominalPacientesTBR!$AG$8:$AG$37,Reporte!$U$4,rptNominalPacientesTBR!$E$8:$E$37,Reporte!H311)</f>
        <v>0</v>
      </c>
      <c r="V311" s="13">
        <f>COUNTIFS(rptNominalPacientesTBR!$AG$8:$AG$37,Reporte!$V$4,rptNominalPacientesTBR!$E$8:$E$37,Reporte!H311)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1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1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1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1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1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1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1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1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1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1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1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1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1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1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1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1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1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1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1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1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1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1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1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1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1</v>
      </c>
      <c r="P312" s="5">
        <f>COUNTIFS(rptNominalPacientesTBR!$W$8:$W$9999,"&gt;59",rptNominalPacientesTBR!$E$8:$E$9999,Reporte!H312)</f>
        <v>0</v>
      </c>
      <c r="Q312" s="5">
        <f>COUNTIFS(rptNominalPacientesTBR!$AG$8:$AG$37,Reporte!$Q$4,rptNominalPacientesTBR!$E$8:$E$37,Reporte!H312)</f>
        <v>1</v>
      </c>
      <c r="R312" s="13">
        <f>COUNTIFS(rptNominalPacientesTBR!$AG$8:$AG$37,Reporte!$R$4,rptNominalPacientesTBR!$E$8:$E$37,Reporte!H312)</f>
        <v>0</v>
      </c>
      <c r="S312" s="13">
        <f>COUNTIFS(rptNominalPacientesTBR!$AG$8:$AG$37,Reporte!$S$4,rptNominalPacientesTBR!$E$8:$E$37,Reporte!H312)</f>
        <v>0</v>
      </c>
      <c r="T312" s="13">
        <f>COUNTIFS(rptNominalPacientesTBR!$AG$8:$AG$37,Reporte!$T$4,rptNominalPacientesTBR!$E$8:$E$37,Reporte!H312)</f>
        <v>0</v>
      </c>
      <c r="U312" s="13">
        <f>COUNTIFS(rptNominalPacientesTBR!$AG$8:$AG$37,Reporte!$U$4,rptNominalPacientesTBR!$E$8:$E$37,Reporte!H312)</f>
        <v>0</v>
      </c>
      <c r="V312" s="13">
        <f>COUNTIFS(rptNominalPacientesTBR!$AG$8:$AG$37,Reporte!$V$4,rptNominalPacientesTBR!$E$8:$E$37,Reporte!H312)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1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1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1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1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1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1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1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1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1</v>
      </c>
      <c r="BF312" s="13">
        <f>COUNTIFS(rptNominalPacientesTBR!$CQ$8:$CQ$9999,Reporte!$BF$4,rptNominalPacientesTBR!$E$8:$E$9999,Reporte!$H312)</f>
        <v>1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1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1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1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1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1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1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1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1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1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1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1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1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1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COUNTIFS(rptNominalPacientesTBR!$AG$8:$AG$37,Reporte!$Q$4,rptNominalPacientesTBR!$E$8:$E$37,Reporte!H313)</f>
        <v>0</v>
      </c>
      <c r="R313" s="13">
        <f>COUNTIFS(rptNominalPacientesTBR!$AG$8:$AG$37,Reporte!$R$4,rptNominalPacientesTBR!$E$8:$E$37,Reporte!H313)</f>
        <v>0</v>
      </c>
      <c r="S313" s="13">
        <f>COUNTIFS(rptNominalPacientesTBR!$AG$8:$AG$37,Reporte!$S$4,rptNominalPacientesTBR!$E$8:$E$37,Reporte!H313)</f>
        <v>0</v>
      </c>
      <c r="T313" s="13">
        <f>COUNTIFS(rptNominalPacientesTBR!$AG$8:$AG$37,Reporte!$T$4,rptNominalPacientesTBR!$E$8:$E$37,Reporte!H313)</f>
        <v>0</v>
      </c>
      <c r="U313" s="13">
        <f>COUNTIFS(rptNominalPacientesTBR!$AG$8:$AG$37,Reporte!$U$4,rptNominalPacientesTBR!$E$8:$E$37,Reporte!H313)</f>
        <v>0</v>
      </c>
      <c r="V313" s="13">
        <f>COUNTIFS(rptNominalPacientesTBR!$AG$8:$AG$37,Reporte!$V$4,rptNominalPacientesTBR!$E$8:$E$37,Reporte!H313)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COUNTIFS(rptNominalPacientesTBR!$AG$8:$AG$37,Reporte!$Q$4,rptNominalPacientesTBR!$E$8:$E$37,Reporte!H314)</f>
        <v>0</v>
      </c>
      <c r="R314" s="13">
        <f>COUNTIFS(rptNominalPacientesTBR!$AG$8:$AG$37,Reporte!$R$4,rptNominalPacientesTBR!$E$8:$E$37,Reporte!H314)</f>
        <v>0</v>
      </c>
      <c r="S314" s="13">
        <f>COUNTIFS(rptNominalPacientesTBR!$AG$8:$AG$37,Reporte!$S$4,rptNominalPacientesTBR!$E$8:$E$37,Reporte!H314)</f>
        <v>0</v>
      </c>
      <c r="T314" s="13">
        <f>COUNTIFS(rptNominalPacientesTBR!$AG$8:$AG$37,Reporte!$T$4,rptNominalPacientesTBR!$E$8:$E$37,Reporte!H314)</f>
        <v>0</v>
      </c>
      <c r="U314" s="13">
        <f>COUNTIFS(rptNominalPacientesTBR!$AG$8:$AG$37,Reporte!$U$4,rptNominalPacientesTBR!$E$8:$E$37,Reporte!H314)</f>
        <v>0</v>
      </c>
      <c r="V314" s="13">
        <f>COUNTIFS(rptNominalPacientesTBR!$AG$8:$AG$37,Reporte!$V$4,rptNominalPacientesTBR!$E$8:$E$37,Reporte!H314)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COUNTIFS(rptNominalPacientesTBR!$AG$8:$AG$37,Reporte!$Q$4,rptNominalPacientesTBR!$E$8:$E$37,Reporte!H315)</f>
        <v>0</v>
      </c>
      <c r="R315" s="13">
        <f>COUNTIFS(rptNominalPacientesTBR!$AG$8:$AG$37,Reporte!$R$4,rptNominalPacientesTBR!$E$8:$E$37,Reporte!H315)</f>
        <v>0</v>
      </c>
      <c r="S315" s="13">
        <f>COUNTIFS(rptNominalPacientesTBR!$AG$8:$AG$37,Reporte!$S$4,rptNominalPacientesTBR!$E$8:$E$37,Reporte!H315)</f>
        <v>0</v>
      </c>
      <c r="T315" s="13">
        <f>COUNTIFS(rptNominalPacientesTBR!$AG$8:$AG$37,Reporte!$T$4,rptNominalPacientesTBR!$E$8:$E$37,Reporte!H315)</f>
        <v>0</v>
      </c>
      <c r="U315" s="13">
        <f>COUNTIFS(rptNominalPacientesTBR!$AG$8:$AG$37,Reporte!$U$4,rptNominalPacientesTBR!$E$8:$E$37,Reporte!H315)</f>
        <v>0</v>
      </c>
      <c r="V315" s="13">
        <f>COUNTIFS(rptNominalPacientesTBR!$AG$8:$AG$37,Reporte!$V$4,rptNominalPacientesTBR!$E$8:$E$37,Reporte!H315)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COUNTIFS(rptNominalPacientesTBR!$AG$8:$AG$37,Reporte!$Q$4,rptNominalPacientesTBR!$E$8:$E$37,Reporte!H316)</f>
        <v>0</v>
      </c>
      <c r="R316" s="13">
        <f>COUNTIFS(rptNominalPacientesTBR!$AG$8:$AG$37,Reporte!$R$4,rptNominalPacientesTBR!$E$8:$E$37,Reporte!H316)</f>
        <v>0</v>
      </c>
      <c r="S316" s="13">
        <f>COUNTIFS(rptNominalPacientesTBR!$AG$8:$AG$37,Reporte!$S$4,rptNominalPacientesTBR!$E$8:$E$37,Reporte!H316)</f>
        <v>0</v>
      </c>
      <c r="T316" s="13">
        <f>COUNTIFS(rptNominalPacientesTBR!$AG$8:$AG$37,Reporte!$T$4,rptNominalPacientesTBR!$E$8:$E$37,Reporte!H316)</f>
        <v>0</v>
      </c>
      <c r="U316" s="13">
        <f>COUNTIFS(rptNominalPacientesTBR!$AG$8:$AG$37,Reporte!$U$4,rptNominalPacientesTBR!$E$8:$E$37,Reporte!H316)</f>
        <v>0</v>
      </c>
      <c r="V316" s="13">
        <f>COUNTIFS(rptNominalPacientesTBR!$AG$8:$AG$37,Reporte!$V$4,rptNominalPacientesTBR!$E$8:$E$37,Reporte!H316)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COUNTIFS(rptNominalPacientesTBR!$AG$8:$AG$37,Reporte!$Q$4,rptNominalPacientesTBR!$E$8:$E$37,Reporte!H317)</f>
        <v>0</v>
      </c>
      <c r="R317" s="13">
        <f>COUNTIFS(rptNominalPacientesTBR!$AG$8:$AG$37,Reporte!$R$4,rptNominalPacientesTBR!$E$8:$E$37,Reporte!H317)</f>
        <v>0</v>
      </c>
      <c r="S317" s="13">
        <f>COUNTIFS(rptNominalPacientesTBR!$AG$8:$AG$37,Reporte!$S$4,rptNominalPacientesTBR!$E$8:$E$37,Reporte!H317)</f>
        <v>0</v>
      </c>
      <c r="T317" s="13">
        <f>COUNTIFS(rptNominalPacientesTBR!$AG$8:$AG$37,Reporte!$T$4,rptNominalPacientesTBR!$E$8:$E$37,Reporte!H317)</f>
        <v>0</v>
      </c>
      <c r="U317" s="13">
        <f>COUNTIFS(rptNominalPacientesTBR!$AG$8:$AG$37,Reporte!$U$4,rptNominalPacientesTBR!$E$8:$E$37,Reporte!H317)</f>
        <v>0</v>
      </c>
      <c r="V317" s="13">
        <f>COUNTIFS(rptNominalPacientesTBR!$AG$8:$AG$37,Reporte!$V$4,rptNominalPacientesTBR!$E$8:$E$37,Reporte!H317)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COUNTIFS(rptNominalPacientesTBR!$AG$8:$AG$37,Reporte!$Q$4,rptNominalPacientesTBR!$E$8:$E$37,Reporte!H318)</f>
        <v>0</v>
      </c>
      <c r="R318" s="13">
        <f>COUNTIFS(rptNominalPacientesTBR!$AG$8:$AG$37,Reporte!$R$4,rptNominalPacientesTBR!$E$8:$E$37,Reporte!H318)</f>
        <v>0</v>
      </c>
      <c r="S318" s="13">
        <f>COUNTIFS(rptNominalPacientesTBR!$AG$8:$AG$37,Reporte!$S$4,rptNominalPacientesTBR!$E$8:$E$37,Reporte!H318)</f>
        <v>0</v>
      </c>
      <c r="T318" s="13">
        <f>COUNTIFS(rptNominalPacientesTBR!$AG$8:$AG$37,Reporte!$T$4,rptNominalPacientesTBR!$E$8:$E$37,Reporte!H318)</f>
        <v>0</v>
      </c>
      <c r="U318" s="13">
        <f>COUNTIFS(rptNominalPacientesTBR!$AG$8:$AG$37,Reporte!$U$4,rptNominalPacientesTBR!$E$8:$E$37,Reporte!H318)</f>
        <v>0</v>
      </c>
      <c r="V318" s="13">
        <f>COUNTIFS(rptNominalPacientesTBR!$AG$8:$AG$37,Reporte!$V$4,rptNominalPacientesTBR!$E$8:$E$37,Reporte!H318)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COUNTIFS(rptNominalPacientesTBR!$AG$8:$AG$37,Reporte!$Q$4,rptNominalPacientesTBR!$E$8:$E$37,Reporte!H319)</f>
        <v>0</v>
      </c>
      <c r="R319" s="13">
        <f>COUNTIFS(rptNominalPacientesTBR!$AG$8:$AG$37,Reporte!$R$4,rptNominalPacientesTBR!$E$8:$E$37,Reporte!H319)</f>
        <v>0</v>
      </c>
      <c r="S319" s="13">
        <f>COUNTIFS(rptNominalPacientesTBR!$AG$8:$AG$37,Reporte!$S$4,rptNominalPacientesTBR!$E$8:$E$37,Reporte!H319)</f>
        <v>0</v>
      </c>
      <c r="T319" s="13">
        <f>COUNTIFS(rptNominalPacientesTBR!$AG$8:$AG$37,Reporte!$T$4,rptNominalPacientesTBR!$E$8:$E$37,Reporte!H319)</f>
        <v>0</v>
      </c>
      <c r="U319" s="13">
        <f>COUNTIFS(rptNominalPacientesTBR!$AG$8:$AG$37,Reporte!$U$4,rptNominalPacientesTBR!$E$8:$E$37,Reporte!H319)</f>
        <v>0</v>
      </c>
      <c r="V319" s="13">
        <f>COUNTIFS(rptNominalPacientesTBR!$AG$8:$AG$37,Reporte!$V$4,rptNominalPacientesTBR!$E$8:$E$37,Reporte!H319)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COUNTIFS(rptNominalPacientesTBR!$AG$8:$AG$37,Reporte!$Q$4,rptNominalPacientesTBR!$E$8:$E$37,Reporte!H320)</f>
        <v>0</v>
      </c>
      <c r="R320" s="13">
        <f>COUNTIFS(rptNominalPacientesTBR!$AG$8:$AG$37,Reporte!$R$4,rptNominalPacientesTBR!$E$8:$E$37,Reporte!H320)</f>
        <v>0</v>
      </c>
      <c r="S320" s="13">
        <f>COUNTIFS(rptNominalPacientesTBR!$AG$8:$AG$37,Reporte!$S$4,rptNominalPacientesTBR!$E$8:$E$37,Reporte!H320)</f>
        <v>0</v>
      </c>
      <c r="T320" s="13">
        <f>COUNTIFS(rptNominalPacientesTBR!$AG$8:$AG$37,Reporte!$T$4,rptNominalPacientesTBR!$E$8:$E$37,Reporte!H320)</f>
        <v>0</v>
      </c>
      <c r="U320" s="13">
        <f>COUNTIFS(rptNominalPacientesTBR!$AG$8:$AG$37,Reporte!$U$4,rptNominalPacientesTBR!$E$8:$E$37,Reporte!H320)</f>
        <v>0</v>
      </c>
      <c r="V320" s="13">
        <f>COUNTIFS(rptNominalPacientesTBR!$AG$8:$AG$37,Reporte!$V$4,rptNominalPacientesTBR!$E$8:$E$37,Reporte!H320)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COUNTIFS(rptNominalPacientesTBR!$AG$8:$AG$37,Reporte!$Q$4,rptNominalPacientesTBR!$E$8:$E$37,Reporte!H321)</f>
        <v>0</v>
      </c>
      <c r="R321" s="13">
        <f>COUNTIFS(rptNominalPacientesTBR!$AG$8:$AG$37,Reporte!$R$4,rptNominalPacientesTBR!$E$8:$E$37,Reporte!H321)</f>
        <v>0</v>
      </c>
      <c r="S321" s="13">
        <f>COUNTIFS(rptNominalPacientesTBR!$AG$8:$AG$37,Reporte!$S$4,rptNominalPacientesTBR!$E$8:$E$37,Reporte!H321)</f>
        <v>0</v>
      </c>
      <c r="T321" s="13">
        <f>COUNTIFS(rptNominalPacientesTBR!$AG$8:$AG$37,Reporte!$T$4,rptNominalPacientesTBR!$E$8:$E$37,Reporte!H321)</f>
        <v>0</v>
      </c>
      <c r="U321" s="13">
        <f>COUNTIFS(rptNominalPacientesTBR!$AG$8:$AG$37,Reporte!$U$4,rptNominalPacientesTBR!$E$8:$E$37,Reporte!H321)</f>
        <v>0</v>
      </c>
      <c r="V321" s="13">
        <f>COUNTIFS(rptNominalPacientesTBR!$AG$8:$AG$37,Reporte!$V$4,rptNominalPacientesTBR!$E$8:$E$37,Reporte!H321)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COUNTIFS(rptNominalPacientesTBR!$AG$8:$AG$37,Reporte!$Q$4,rptNominalPacientesTBR!$E$8:$E$37,Reporte!H322)</f>
        <v>0</v>
      </c>
      <c r="R322" s="13">
        <f>COUNTIFS(rptNominalPacientesTBR!$AG$8:$AG$37,Reporte!$R$4,rptNominalPacientesTBR!$E$8:$E$37,Reporte!H322)</f>
        <v>0</v>
      </c>
      <c r="S322" s="13">
        <f>COUNTIFS(rptNominalPacientesTBR!$AG$8:$AG$37,Reporte!$S$4,rptNominalPacientesTBR!$E$8:$E$37,Reporte!H322)</f>
        <v>0</v>
      </c>
      <c r="T322" s="13">
        <f>COUNTIFS(rptNominalPacientesTBR!$AG$8:$AG$37,Reporte!$T$4,rptNominalPacientesTBR!$E$8:$E$37,Reporte!H322)</f>
        <v>0</v>
      </c>
      <c r="U322" s="13">
        <f>COUNTIFS(rptNominalPacientesTBR!$AG$8:$AG$37,Reporte!$U$4,rptNominalPacientesTBR!$E$8:$E$37,Reporte!H322)</f>
        <v>0</v>
      </c>
      <c r="V322" s="13">
        <f>COUNTIFS(rptNominalPacientesTBR!$AG$8:$AG$37,Reporte!$V$4,rptNominalPacientesTBR!$E$8:$E$37,Reporte!H322)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COUNTIFS(rptNominalPacientesTBR!$AG$8:$AG$37,Reporte!$Q$4,rptNominalPacientesTBR!$E$8:$E$37,Reporte!H323)</f>
        <v>0</v>
      </c>
      <c r="R323" s="13">
        <f>COUNTIFS(rptNominalPacientesTBR!$AG$8:$AG$37,Reporte!$R$4,rptNominalPacientesTBR!$E$8:$E$37,Reporte!H323)</f>
        <v>0</v>
      </c>
      <c r="S323" s="13">
        <f>COUNTIFS(rptNominalPacientesTBR!$AG$8:$AG$37,Reporte!$S$4,rptNominalPacientesTBR!$E$8:$E$37,Reporte!H323)</f>
        <v>0</v>
      </c>
      <c r="T323" s="13">
        <f>COUNTIFS(rptNominalPacientesTBR!$AG$8:$AG$37,Reporte!$T$4,rptNominalPacientesTBR!$E$8:$E$37,Reporte!H323)</f>
        <v>0</v>
      </c>
      <c r="U323" s="13">
        <f>COUNTIFS(rptNominalPacientesTBR!$AG$8:$AG$37,Reporte!$U$4,rptNominalPacientesTBR!$E$8:$E$37,Reporte!H323)</f>
        <v>0</v>
      </c>
      <c r="V323" s="13">
        <f>COUNTIFS(rptNominalPacientesTBR!$AG$8:$AG$37,Reporte!$V$4,rptNominalPacientesTBR!$E$8:$E$37,Reporte!H323)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COUNTIFS(rptNominalPacientesTBR!$AG$8:$AG$37,Reporte!$Q$4,rptNominalPacientesTBR!$E$8:$E$37,Reporte!H324)</f>
        <v>0</v>
      </c>
      <c r="R324" s="13">
        <f>COUNTIFS(rptNominalPacientesTBR!$AG$8:$AG$37,Reporte!$R$4,rptNominalPacientesTBR!$E$8:$E$37,Reporte!H324)</f>
        <v>0</v>
      </c>
      <c r="S324" s="13">
        <f>COUNTIFS(rptNominalPacientesTBR!$AG$8:$AG$37,Reporte!$S$4,rptNominalPacientesTBR!$E$8:$E$37,Reporte!H324)</f>
        <v>0</v>
      </c>
      <c r="T324" s="13">
        <f>COUNTIFS(rptNominalPacientesTBR!$AG$8:$AG$37,Reporte!$T$4,rptNominalPacientesTBR!$E$8:$E$37,Reporte!H324)</f>
        <v>0</v>
      </c>
      <c r="U324" s="13">
        <f>COUNTIFS(rptNominalPacientesTBR!$AG$8:$AG$37,Reporte!$U$4,rptNominalPacientesTBR!$E$8:$E$37,Reporte!H324)</f>
        <v>0</v>
      </c>
      <c r="V324" s="13">
        <f>COUNTIFS(rptNominalPacientesTBR!$AG$8:$AG$37,Reporte!$V$4,rptNominalPacientesTBR!$E$8:$E$37,Reporte!H324)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COUNTIFS(rptNominalPacientesTBR!$AG$8:$AG$37,Reporte!$Q$4,rptNominalPacientesTBR!$E$8:$E$37,Reporte!H325)</f>
        <v>0</v>
      </c>
      <c r="R325" s="13">
        <f>COUNTIFS(rptNominalPacientesTBR!$AG$8:$AG$37,Reporte!$R$4,rptNominalPacientesTBR!$E$8:$E$37,Reporte!H325)</f>
        <v>0</v>
      </c>
      <c r="S325" s="13">
        <f>COUNTIFS(rptNominalPacientesTBR!$AG$8:$AG$37,Reporte!$S$4,rptNominalPacientesTBR!$E$8:$E$37,Reporte!H325)</f>
        <v>0</v>
      </c>
      <c r="T325" s="13">
        <f>COUNTIFS(rptNominalPacientesTBR!$AG$8:$AG$37,Reporte!$T$4,rptNominalPacientesTBR!$E$8:$E$37,Reporte!H325)</f>
        <v>0</v>
      </c>
      <c r="U325" s="13">
        <f>COUNTIFS(rptNominalPacientesTBR!$AG$8:$AG$37,Reporte!$U$4,rptNominalPacientesTBR!$E$8:$E$37,Reporte!H325)</f>
        <v>0</v>
      </c>
      <c r="V325" s="13">
        <f>COUNTIFS(rptNominalPacientesTBR!$AG$8:$AG$37,Reporte!$V$4,rptNominalPacientesTBR!$E$8:$E$37,Reporte!H325)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COUNTIFS(rptNominalPacientesTBR!$AG$8:$AG$37,Reporte!$Q$4,rptNominalPacientesTBR!$E$8:$E$37,Reporte!H326)</f>
        <v>0</v>
      </c>
      <c r="R326" s="13">
        <f>COUNTIFS(rptNominalPacientesTBR!$AG$8:$AG$37,Reporte!$R$4,rptNominalPacientesTBR!$E$8:$E$37,Reporte!H326)</f>
        <v>0</v>
      </c>
      <c r="S326" s="13">
        <f>COUNTIFS(rptNominalPacientesTBR!$AG$8:$AG$37,Reporte!$S$4,rptNominalPacientesTBR!$E$8:$E$37,Reporte!H326)</f>
        <v>0</v>
      </c>
      <c r="T326" s="13">
        <f>COUNTIFS(rptNominalPacientesTBR!$AG$8:$AG$37,Reporte!$T$4,rptNominalPacientesTBR!$E$8:$E$37,Reporte!H326)</f>
        <v>0</v>
      </c>
      <c r="U326" s="13">
        <f>COUNTIFS(rptNominalPacientesTBR!$AG$8:$AG$37,Reporte!$U$4,rptNominalPacientesTBR!$E$8:$E$37,Reporte!H326)</f>
        <v>0</v>
      </c>
      <c r="V326" s="13">
        <f>COUNTIFS(rptNominalPacientesTBR!$AG$8:$AG$37,Reporte!$V$4,rptNominalPacientesTBR!$E$8:$E$37,Reporte!H326)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COUNTIFS(rptNominalPacientesTBR!$AG$8:$AG$37,Reporte!$Q$4,rptNominalPacientesTBR!$E$8:$E$37,Reporte!H327)</f>
        <v>0</v>
      </c>
      <c r="R327" s="13">
        <f>COUNTIFS(rptNominalPacientesTBR!$AG$8:$AG$37,Reporte!$R$4,rptNominalPacientesTBR!$E$8:$E$37,Reporte!H327)</f>
        <v>0</v>
      </c>
      <c r="S327" s="13">
        <f>COUNTIFS(rptNominalPacientesTBR!$AG$8:$AG$37,Reporte!$S$4,rptNominalPacientesTBR!$E$8:$E$37,Reporte!H327)</f>
        <v>0</v>
      </c>
      <c r="T327" s="13">
        <f>COUNTIFS(rptNominalPacientesTBR!$AG$8:$AG$37,Reporte!$T$4,rptNominalPacientesTBR!$E$8:$E$37,Reporte!H327)</f>
        <v>0</v>
      </c>
      <c r="U327" s="13">
        <f>COUNTIFS(rptNominalPacientesTBR!$AG$8:$AG$37,Reporte!$U$4,rptNominalPacientesTBR!$E$8:$E$37,Reporte!H327)</f>
        <v>0</v>
      </c>
      <c r="V327" s="13">
        <f>COUNTIFS(rptNominalPacientesTBR!$AG$8:$AG$37,Reporte!$V$4,rptNominalPacientesTBR!$E$8:$E$37,Reporte!H327)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COUNTIFS(rptNominalPacientesTBR!$AG$8:$AG$37,Reporte!$Q$4,rptNominalPacientesTBR!$E$8:$E$37,Reporte!H328)</f>
        <v>0</v>
      </c>
      <c r="R328" s="13">
        <f>COUNTIFS(rptNominalPacientesTBR!$AG$8:$AG$37,Reporte!$R$4,rptNominalPacientesTBR!$E$8:$E$37,Reporte!H328)</f>
        <v>0</v>
      </c>
      <c r="S328" s="13">
        <f>COUNTIFS(rptNominalPacientesTBR!$AG$8:$AG$37,Reporte!$S$4,rptNominalPacientesTBR!$E$8:$E$37,Reporte!H328)</f>
        <v>0</v>
      </c>
      <c r="T328" s="13">
        <f>COUNTIFS(rptNominalPacientesTBR!$AG$8:$AG$37,Reporte!$T$4,rptNominalPacientesTBR!$E$8:$E$37,Reporte!H328)</f>
        <v>0</v>
      </c>
      <c r="U328" s="13">
        <f>COUNTIFS(rptNominalPacientesTBR!$AG$8:$AG$37,Reporte!$U$4,rptNominalPacientesTBR!$E$8:$E$37,Reporte!H328)</f>
        <v>0</v>
      </c>
      <c r="V328" s="13">
        <f>COUNTIFS(rptNominalPacientesTBR!$AG$8:$AG$37,Reporte!$V$4,rptNominalPacientesTBR!$E$8:$E$37,Reporte!H328)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COUNTIFS(rptNominalPacientesTBR!$AG$8:$AG$37,Reporte!$Q$4,rptNominalPacientesTBR!$E$8:$E$37,Reporte!H329)</f>
        <v>0</v>
      </c>
      <c r="R329" s="13">
        <f>COUNTIFS(rptNominalPacientesTBR!$AG$8:$AG$37,Reporte!$R$4,rptNominalPacientesTBR!$E$8:$E$37,Reporte!H329)</f>
        <v>0</v>
      </c>
      <c r="S329" s="13">
        <f>COUNTIFS(rptNominalPacientesTBR!$AG$8:$AG$37,Reporte!$S$4,rptNominalPacientesTBR!$E$8:$E$37,Reporte!H329)</f>
        <v>0</v>
      </c>
      <c r="T329" s="13">
        <f>COUNTIFS(rptNominalPacientesTBR!$AG$8:$AG$37,Reporte!$T$4,rptNominalPacientesTBR!$E$8:$E$37,Reporte!H329)</f>
        <v>0</v>
      </c>
      <c r="U329" s="13">
        <f>COUNTIFS(rptNominalPacientesTBR!$AG$8:$AG$37,Reporte!$U$4,rptNominalPacientesTBR!$E$8:$E$37,Reporte!H329)</f>
        <v>0</v>
      </c>
      <c r="V329" s="13">
        <f>COUNTIFS(rptNominalPacientesTBR!$AG$8:$AG$37,Reporte!$V$4,rptNominalPacientesTBR!$E$8:$E$37,Reporte!H329)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COUNTIFS(rptNominalPacientesTBR!$AG$8:$AG$37,Reporte!$Q$4,rptNominalPacientesTBR!$E$8:$E$37,Reporte!H330)</f>
        <v>0</v>
      </c>
      <c r="R330" s="13">
        <f>COUNTIFS(rptNominalPacientesTBR!$AG$8:$AG$37,Reporte!$R$4,rptNominalPacientesTBR!$E$8:$E$37,Reporte!H330)</f>
        <v>0</v>
      </c>
      <c r="S330" s="13">
        <f>COUNTIFS(rptNominalPacientesTBR!$AG$8:$AG$37,Reporte!$S$4,rptNominalPacientesTBR!$E$8:$E$37,Reporte!H330)</f>
        <v>0</v>
      </c>
      <c r="T330" s="13">
        <f>COUNTIFS(rptNominalPacientesTBR!$AG$8:$AG$37,Reporte!$T$4,rptNominalPacientesTBR!$E$8:$E$37,Reporte!H330)</f>
        <v>0</v>
      </c>
      <c r="U330" s="13">
        <f>COUNTIFS(rptNominalPacientesTBR!$AG$8:$AG$37,Reporte!$U$4,rptNominalPacientesTBR!$E$8:$E$37,Reporte!H330)</f>
        <v>0</v>
      </c>
      <c r="V330" s="13">
        <f>COUNTIFS(rptNominalPacientesTBR!$AG$8:$AG$37,Reporte!$V$4,rptNominalPacientesTBR!$E$8:$E$37,Reporte!H330)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COUNTIFS(rptNominalPacientesTBR!$AG$8:$AG$37,Reporte!$Q$4,rptNominalPacientesTBR!$E$8:$E$37,Reporte!H331)</f>
        <v>0</v>
      </c>
      <c r="R331" s="13">
        <f>COUNTIFS(rptNominalPacientesTBR!$AG$8:$AG$37,Reporte!$R$4,rptNominalPacientesTBR!$E$8:$E$37,Reporte!H331)</f>
        <v>0</v>
      </c>
      <c r="S331" s="13">
        <f>COUNTIFS(rptNominalPacientesTBR!$AG$8:$AG$37,Reporte!$S$4,rptNominalPacientesTBR!$E$8:$E$37,Reporte!H331)</f>
        <v>0</v>
      </c>
      <c r="T331" s="13">
        <f>COUNTIFS(rptNominalPacientesTBR!$AG$8:$AG$37,Reporte!$T$4,rptNominalPacientesTBR!$E$8:$E$37,Reporte!H331)</f>
        <v>0</v>
      </c>
      <c r="U331" s="13">
        <f>COUNTIFS(rptNominalPacientesTBR!$AG$8:$AG$37,Reporte!$U$4,rptNominalPacientesTBR!$E$8:$E$37,Reporte!H331)</f>
        <v>0</v>
      </c>
      <c r="V331" s="13">
        <f>COUNTIFS(rptNominalPacientesTBR!$AG$8:$AG$37,Reporte!$V$4,rptNominalPacientesTBR!$E$8:$E$37,Reporte!H331)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COUNTIFS(rptNominalPacientesTBR!$AG$8:$AG$37,Reporte!$Q$4,rptNominalPacientesTBR!$E$8:$E$37,Reporte!H332)</f>
        <v>0</v>
      </c>
      <c r="R332" s="13">
        <f>COUNTIFS(rptNominalPacientesTBR!$AG$8:$AG$37,Reporte!$R$4,rptNominalPacientesTBR!$E$8:$E$37,Reporte!H332)</f>
        <v>0</v>
      </c>
      <c r="S332" s="13">
        <f>COUNTIFS(rptNominalPacientesTBR!$AG$8:$AG$37,Reporte!$S$4,rptNominalPacientesTBR!$E$8:$E$37,Reporte!H332)</f>
        <v>0</v>
      </c>
      <c r="T332" s="13">
        <f>COUNTIFS(rptNominalPacientesTBR!$AG$8:$AG$37,Reporte!$T$4,rptNominalPacientesTBR!$E$8:$E$37,Reporte!H332)</f>
        <v>0</v>
      </c>
      <c r="U332" s="13">
        <f>COUNTIFS(rptNominalPacientesTBR!$AG$8:$AG$37,Reporte!$U$4,rptNominalPacientesTBR!$E$8:$E$37,Reporte!H332)</f>
        <v>0</v>
      </c>
      <c r="V332" s="13">
        <f>COUNTIFS(rptNominalPacientesTBR!$AG$8:$AG$37,Reporte!$V$4,rptNominalPacientesTBR!$E$8:$E$37,Reporte!H332)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COUNTIFS(rptNominalPacientesTBR!$AG$8:$AG$37,Reporte!$Q$4,rptNominalPacientesTBR!$E$8:$E$37,Reporte!H333)</f>
        <v>0</v>
      </c>
      <c r="R333" s="13">
        <f>COUNTIFS(rptNominalPacientesTBR!$AG$8:$AG$37,Reporte!$R$4,rptNominalPacientesTBR!$E$8:$E$37,Reporte!H333)</f>
        <v>0</v>
      </c>
      <c r="S333" s="13">
        <f>COUNTIFS(rptNominalPacientesTBR!$AG$8:$AG$37,Reporte!$S$4,rptNominalPacientesTBR!$E$8:$E$37,Reporte!H333)</f>
        <v>0</v>
      </c>
      <c r="T333" s="13">
        <f>COUNTIFS(rptNominalPacientesTBR!$AG$8:$AG$37,Reporte!$T$4,rptNominalPacientesTBR!$E$8:$E$37,Reporte!H333)</f>
        <v>0</v>
      </c>
      <c r="U333" s="13">
        <f>COUNTIFS(rptNominalPacientesTBR!$AG$8:$AG$37,Reporte!$U$4,rptNominalPacientesTBR!$E$8:$E$37,Reporte!H333)</f>
        <v>0</v>
      </c>
      <c r="V333" s="13">
        <f>COUNTIFS(rptNominalPacientesTBR!$AG$8:$AG$37,Reporte!$V$4,rptNominalPacientesTBR!$E$8:$E$37,Reporte!H333)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COUNTIFS(rptNominalPacientesTBR!$AG$8:$AG$37,Reporte!$Q$4,rptNominalPacientesTBR!$E$8:$E$37,Reporte!H334)</f>
        <v>0</v>
      </c>
      <c r="R334" s="13">
        <f>COUNTIFS(rptNominalPacientesTBR!$AG$8:$AG$37,Reporte!$R$4,rptNominalPacientesTBR!$E$8:$E$37,Reporte!H334)</f>
        <v>0</v>
      </c>
      <c r="S334" s="13">
        <f>COUNTIFS(rptNominalPacientesTBR!$AG$8:$AG$37,Reporte!$S$4,rptNominalPacientesTBR!$E$8:$E$37,Reporte!H334)</f>
        <v>0</v>
      </c>
      <c r="T334" s="13">
        <f>COUNTIFS(rptNominalPacientesTBR!$AG$8:$AG$37,Reporte!$T$4,rptNominalPacientesTBR!$E$8:$E$37,Reporte!H334)</f>
        <v>0</v>
      </c>
      <c r="U334" s="13">
        <f>COUNTIFS(rptNominalPacientesTBR!$AG$8:$AG$37,Reporte!$U$4,rptNominalPacientesTBR!$E$8:$E$37,Reporte!H334)</f>
        <v>0</v>
      </c>
      <c r="V334" s="13">
        <f>COUNTIFS(rptNominalPacientesTBR!$AG$8:$AG$37,Reporte!$V$4,rptNominalPacientesTBR!$E$8:$E$37,Reporte!H334)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COUNTIFS(rptNominalPacientesTBR!$AG$8:$AG$37,Reporte!$Q$4,rptNominalPacientesTBR!$E$8:$E$37,Reporte!H335)</f>
        <v>0</v>
      </c>
      <c r="R335" s="13">
        <f>COUNTIFS(rptNominalPacientesTBR!$AG$8:$AG$37,Reporte!$R$4,rptNominalPacientesTBR!$E$8:$E$37,Reporte!H335)</f>
        <v>0</v>
      </c>
      <c r="S335" s="13">
        <f>COUNTIFS(rptNominalPacientesTBR!$AG$8:$AG$37,Reporte!$S$4,rptNominalPacientesTBR!$E$8:$E$37,Reporte!H335)</f>
        <v>0</v>
      </c>
      <c r="T335" s="13">
        <f>COUNTIFS(rptNominalPacientesTBR!$AG$8:$AG$37,Reporte!$T$4,rptNominalPacientesTBR!$E$8:$E$37,Reporte!H335)</f>
        <v>0</v>
      </c>
      <c r="U335" s="13">
        <f>COUNTIFS(rptNominalPacientesTBR!$AG$8:$AG$37,Reporte!$U$4,rptNominalPacientesTBR!$E$8:$E$37,Reporte!H335)</f>
        <v>0</v>
      </c>
      <c r="V335" s="13">
        <f>COUNTIFS(rptNominalPacientesTBR!$AG$8:$AG$37,Reporte!$V$4,rptNominalPacientesTBR!$E$8:$E$37,Reporte!H335)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COUNTIFS(rptNominalPacientesTBR!$AG$8:$AG$37,Reporte!$Q$4,rptNominalPacientesTBR!$E$8:$E$37,Reporte!H336)</f>
        <v>0</v>
      </c>
      <c r="R336" s="13">
        <f>COUNTIFS(rptNominalPacientesTBR!$AG$8:$AG$37,Reporte!$R$4,rptNominalPacientesTBR!$E$8:$E$37,Reporte!H336)</f>
        <v>0</v>
      </c>
      <c r="S336" s="13">
        <f>COUNTIFS(rptNominalPacientesTBR!$AG$8:$AG$37,Reporte!$S$4,rptNominalPacientesTBR!$E$8:$E$37,Reporte!H336)</f>
        <v>0</v>
      </c>
      <c r="T336" s="13">
        <f>COUNTIFS(rptNominalPacientesTBR!$AG$8:$AG$37,Reporte!$T$4,rptNominalPacientesTBR!$E$8:$E$37,Reporte!H336)</f>
        <v>0</v>
      </c>
      <c r="U336" s="13">
        <f>COUNTIFS(rptNominalPacientesTBR!$AG$8:$AG$37,Reporte!$U$4,rptNominalPacientesTBR!$E$8:$E$37,Reporte!H336)</f>
        <v>0</v>
      </c>
      <c r="V336" s="13">
        <f>COUNTIFS(rptNominalPacientesTBR!$AG$8:$AG$37,Reporte!$V$4,rptNominalPacientesTBR!$E$8:$E$37,Reporte!H336)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COUNTIFS(rptNominalPacientesTBR!$AG$8:$AG$37,Reporte!$Q$4,rptNominalPacientesTBR!$E$8:$E$37,Reporte!H337)</f>
        <v>0</v>
      </c>
      <c r="R337" s="13">
        <f>COUNTIFS(rptNominalPacientesTBR!$AG$8:$AG$37,Reporte!$R$4,rptNominalPacientesTBR!$E$8:$E$37,Reporte!H337)</f>
        <v>0</v>
      </c>
      <c r="S337" s="13">
        <f>COUNTIFS(rptNominalPacientesTBR!$AG$8:$AG$37,Reporte!$S$4,rptNominalPacientesTBR!$E$8:$E$37,Reporte!H337)</f>
        <v>0</v>
      </c>
      <c r="T337" s="13">
        <f>COUNTIFS(rptNominalPacientesTBR!$AG$8:$AG$37,Reporte!$T$4,rptNominalPacientesTBR!$E$8:$E$37,Reporte!H337)</f>
        <v>0</v>
      </c>
      <c r="U337" s="13">
        <f>COUNTIFS(rptNominalPacientesTBR!$AG$8:$AG$37,Reporte!$U$4,rptNominalPacientesTBR!$E$8:$E$37,Reporte!H337)</f>
        <v>0</v>
      </c>
      <c r="V337" s="13">
        <f>COUNTIFS(rptNominalPacientesTBR!$AG$8:$AG$37,Reporte!$V$4,rptNominalPacientesTBR!$E$8:$E$37,Reporte!H337)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COUNTIFS(rptNominalPacientesTBR!$AG$8:$AG$37,Reporte!$Q$4,rptNominalPacientesTBR!$E$8:$E$37,Reporte!H338)</f>
        <v>0</v>
      </c>
      <c r="R338" s="13">
        <f>COUNTIFS(rptNominalPacientesTBR!$AG$8:$AG$37,Reporte!$R$4,rptNominalPacientesTBR!$E$8:$E$37,Reporte!H338)</f>
        <v>0</v>
      </c>
      <c r="S338" s="13">
        <f>COUNTIFS(rptNominalPacientesTBR!$AG$8:$AG$37,Reporte!$S$4,rptNominalPacientesTBR!$E$8:$E$37,Reporte!H338)</f>
        <v>0</v>
      </c>
      <c r="T338" s="13">
        <f>COUNTIFS(rptNominalPacientesTBR!$AG$8:$AG$37,Reporte!$T$4,rptNominalPacientesTBR!$E$8:$E$37,Reporte!H338)</f>
        <v>0</v>
      </c>
      <c r="U338" s="13">
        <f>COUNTIFS(rptNominalPacientesTBR!$AG$8:$AG$37,Reporte!$U$4,rptNominalPacientesTBR!$E$8:$E$37,Reporte!H338)</f>
        <v>0</v>
      </c>
      <c r="V338" s="13">
        <f>COUNTIFS(rptNominalPacientesTBR!$AG$8:$AG$37,Reporte!$V$4,rptNominalPacientesTBR!$E$8:$E$37,Reporte!H338)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COUNTIFS(rptNominalPacientesTBR!$AG$8:$AG$37,Reporte!$Q$4,rptNominalPacientesTBR!$E$8:$E$37,Reporte!H339)</f>
        <v>0</v>
      </c>
      <c r="R339" s="13">
        <f>COUNTIFS(rptNominalPacientesTBR!$AG$8:$AG$37,Reporte!$R$4,rptNominalPacientesTBR!$E$8:$E$37,Reporte!H339)</f>
        <v>0</v>
      </c>
      <c r="S339" s="13">
        <f>COUNTIFS(rptNominalPacientesTBR!$AG$8:$AG$37,Reporte!$S$4,rptNominalPacientesTBR!$E$8:$E$37,Reporte!H339)</f>
        <v>0</v>
      </c>
      <c r="T339" s="13">
        <f>COUNTIFS(rptNominalPacientesTBR!$AG$8:$AG$37,Reporte!$T$4,rptNominalPacientesTBR!$E$8:$E$37,Reporte!H339)</f>
        <v>0</v>
      </c>
      <c r="U339" s="13">
        <f>COUNTIFS(rptNominalPacientesTBR!$AG$8:$AG$37,Reporte!$U$4,rptNominalPacientesTBR!$E$8:$E$37,Reporte!H339)</f>
        <v>0</v>
      </c>
      <c r="V339" s="13">
        <f>COUNTIFS(rptNominalPacientesTBR!$AG$8:$AG$37,Reporte!$V$4,rptNominalPacientesTBR!$E$8:$E$37,Reporte!H339)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0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0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0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0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0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0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0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0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0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0</v>
      </c>
      <c r="P340" s="5">
        <f>COUNTIFS(rptNominalPacientesTBR!$W$8:$W$9999,"&gt;59",rptNominalPacientesTBR!$E$8:$E$9999,Reporte!H340)</f>
        <v>0</v>
      </c>
      <c r="Q340" s="5">
        <f>COUNTIFS(rptNominalPacientesTBR!$AG$8:$AG$37,Reporte!$Q$4,rptNominalPacientesTBR!$E$8:$E$37,Reporte!H340)</f>
        <v>0</v>
      </c>
      <c r="R340" s="13">
        <f>COUNTIFS(rptNominalPacientesTBR!$AG$8:$AG$37,Reporte!$R$4,rptNominalPacientesTBR!$E$8:$E$37,Reporte!H340)</f>
        <v>0</v>
      </c>
      <c r="S340" s="13">
        <f>COUNTIFS(rptNominalPacientesTBR!$AG$8:$AG$37,Reporte!$S$4,rptNominalPacientesTBR!$E$8:$E$37,Reporte!H340)</f>
        <v>0</v>
      </c>
      <c r="T340" s="13">
        <f>COUNTIFS(rptNominalPacientesTBR!$AG$8:$AG$37,Reporte!$T$4,rptNominalPacientesTBR!$E$8:$E$37,Reporte!H340)</f>
        <v>0</v>
      </c>
      <c r="U340" s="13">
        <f>COUNTIFS(rptNominalPacientesTBR!$AG$8:$AG$37,Reporte!$U$4,rptNominalPacientesTBR!$E$8:$E$37,Reporte!H340)</f>
        <v>0</v>
      </c>
      <c r="V340" s="13">
        <f>COUNTIFS(rptNominalPacientesTBR!$AG$8:$AG$37,Reporte!$V$4,rptNominalPacientesTBR!$E$8:$E$37,Reporte!H340)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0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0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0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0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0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0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0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0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0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COUNTIFS(rptNominalPacientesTBR!$AG$8:$AG$37,Reporte!$Q$4,rptNominalPacientesTBR!$E$8:$E$37,Reporte!H341)</f>
        <v>0</v>
      </c>
      <c r="R341" s="13">
        <f>COUNTIFS(rptNominalPacientesTBR!$AG$8:$AG$37,Reporte!$R$4,rptNominalPacientesTBR!$E$8:$E$37,Reporte!H341)</f>
        <v>0</v>
      </c>
      <c r="S341" s="13">
        <f>COUNTIFS(rptNominalPacientesTBR!$AG$8:$AG$37,Reporte!$S$4,rptNominalPacientesTBR!$E$8:$E$37,Reporte!H341)</f>
        <v>0</v>
      </c>
      <c r="T341" s="13">
        <f>COUNTIFS(rptNominalPacientesTBR!$AG$8:$AG$37,Reporte!$T$4,rptNominalPacientesTBR!$E$8:$E$37,Reporte!H341)</f>
        <v>0</v>
      </c>
      <c r="U341" s="13">
        <f>COUNTIFS(rptNominalPacientesTBR!$AG$8:$AG$37,Reporte!$U$4,rptNominalPacientesTBR!$E$8:$E$37,Reporte!H341)</f>
        <v>0</v>
      </c>
      <c r="V341" s="13">
        <f>COUNTIFS(rptNominalPacientesTBR!$AG$8:$AG$37,Reporte!$V$4,rptNominalPacientesTBR!$E$8:$E$37,Reporte!H341)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COUNTIFS(rptNominalPacientesTBR!$AG$8:$AG$37,Reporte!$Q$4,rptNominalPacientesTBR!$E$8:$E$37,Reporte!H342)</f>
        <v>0</v>
      </c>
      <c r="R342" s="13">
        <f>COUNTIFS(rptNominalPacientesTBR!$AG$8:$AG$37,Reporte!$R$4,rptNominalPacientesTBR!$E$8:$E$37,Reporte!H342)</f>
        <v>0</v>
      </c>
      <c r="S342" s="13">
        <f>COUNTIFS(rptNominalPacientesTBR!$AG$8:$AG$37,Reporte!$S$4,rptNominalPacientesTBR!$E$8:$E$37,Reporte!H342)</f>
        <v>0</v>
      </c>
      <c r="T342" s="13">
        <f>COUNTIFS(rptNominalPacientesTBR!$AG$8:$AG$37,Reporte!$T$4,rptNominalPacientesTBR!$E$8:$E$37,Reporte!H342)</f>
        <v>0</v>
      </c>
      <c r="U342" s="13">
        <f>COUNTIFS(rptNominalPacientesTBR!$AG$8:$AG$37,Reporte!$U$4,rptNominalPacientesTBR!$E$8:$E$37,Reporte!H342)</f>
        <v>0</v>
      </c>
      <c r="V342" s="13">
        <f>COUNTIFS(rptNominalPacientesTBR!$AG$8:$AG$37,Reporte!$V$4,rptNominalPacientesTBR!$E$8:$E$37,Reporte!H342)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COUNTIFS(rptNominalPacientesTBR!$AG$8:$AG$37,Reporte!$Q$4,rptNominalPacientesTBR!$E$8:$E$37,Reporte!H343)</f>
        <v>0</v>
      </c>
      <c r="R343" s="13">
        <f>COUNTIFS(rptNominalPacientesTBR!$AG$8:$AG$37,Reporte!$R$4,rptNominalPacientesTBR!$E$8:$E$37,Reporte!H343)</f>
        <v>0</v>
      </c>
      <c r="S343" s="13">
        <f>COUNTIFS(rptNominalPacientesTBR!$AG$8:$AG$37,Reporte!$S$4,rptNominalPacientesTBR!$E$8:$E$37,Reporte!H343)</f>
        <v>0</v>
      </c>
      <c r="T343" s="13">
        <f>COUNTIFS(rptNominalPacientesTBR!$AG$8:$AG$37,Reporte!$T$4,rptNominalPacientesTBR!$E$8:$E$37,Reporte!H343)</f>
        <v>0</v>
      </c>
      <c r="U343" s="13">
        <f>COUNTIFS(rptNominalPacientesTBR!$AG$8:$AG$37,Reporte!$U$4,rptNominalPacientesTBR!$E$8:$E$37,Reporte!H343)</f>
        <v>0</v>
      </c>
      <c r="V343" s="13">
        <f>COUNTIFS(rptNominalPacientesTBR!$AG$8:$AG$37,Reporte!$V$4,rptNominalPacientesTBR!$E$8:$E$37,Reporte!H343)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COUNTIFS(rptNominalPacientesTBR!$AG$8:$AG$37,Reporte!$Q$4,rptNominalPacientesTBR!$E$8:$E$37,Reporte!H344)</f>
        <v>0</v>
      </c>
      <c r="R344" s="13">
        <f>COUNTIFS(rptNominalPacientesTBR!$AG$8:$AG$37,Reporte!$R$4,rptNominalPacientesTBR!$E$8:$E$37,Reporte!H344)</f>
        <v>0</v>
      </c>
      <c r="S344" s="13">
        <f>COUNTIFS(rptNominalPacientesTBR!$AG$8:$AG$37,Reporte!$S$4,rptNominalPacientesTBR!$E$8:$E$37,Reporte!H344)</f>
        <v>0</v>
      </c>
      <c r="T344" s="13">
        <f>COUNTIFS(rptNominalPacientesTBR!$AG$8:$AG$37,Reporte!$T$4,rptNominalPacientesTBR!$E$8:$E$37,Reporte!H344)</f>
        <v>0</v>
      </c>
      <c r="U344" s="13">
        <f>COUNTIFS(rptNominalPacientesTBR!$AG$8:$AG$37,Reporte!$U$4,rptNominalPacientesTBR!$E$8:$E$37,Reporte!H344)</f>
        <v>0</v>
      </c>
      <c r="V344" s="13">
        <f>COUNTIFS(rptNominalPacientesTBR!$AG$8:$AG$37,Reporte!$V$4,rptNominalPacientesTBR!$E$8:$E$37,Reporte!H344)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COUNTIFS(rptNominalPacientesTBR!$AG$8:$AG$37,Reporte!$Q$4,rptNominalPacientesTBR!$E$8:$E$37,Reporte!H345)</f>
        <v>0</v>
      </c>
      <c r="R345" s="13">
        <f>COUNTIFS(rptNominalPacientesTBR!$AG$8:$AG$37,Reporte!$R$4,rptNominalPacientesTBR!$E$8:$E$37,Reporte!H345)</f>
        <v>0</v>
      </c>
      <c r="S345" s="13">
        <f>COUNTIFS(rptNominalPacientesTBR!$AG$8:$AG$37,Reporte!$S$4,rptNominalPacientesTBR!$E$8:$E$37,Reporte!H345)</f>
        <v>0</v>
      </c>
      <c r="T345" s="13">
        <f>COUNTIFS(rptNominalPacientesTBR!$AG$8:$AG$37,Reporte!$T$4,rptNominalPacientesTBR!$E$8:$E$37,Reporte!H345)</f>
        <v>0</v>
      </c>
      <c r="U345" s="13">
        <f>COUNTIFS(rptNominalPacientesTBR!$AG$8:$AG$37,Reporte!$U$4,rptNominalPacientesTBR!$E$8:$E$37,Reporte!H345)</f>
        <v>0</v>
      </c>
      <c r="V345" s="13">
        <f>COUNTIFS(rptNominalPacientesTBR!$AG$8:$AG$37,Reporte!$V$4,rptNominalPacientesTBR!$E$8:$E$37,Reporte!H345)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COUNTIFS(rptNominalPacientesTBR!$AG$8:$AG$37,Reporte!$Q$4,rptNominalPacientesTBR!$E$8:$E$37,Reporte!H346)</f>
        <v>0</v>
      </c>
      <c r="R346" s="13">
        <f>COUNTIFS(rptNominalPacientesTBR!$AG$8:$AG$37,Reporte!$R$4,rptNominalPacientesTBR!$E$8:$E$37,Reporte!H346)</f>
        <v>0</v>
      </c>
      <c r="S346" s="13">
        <f>COUNTIFS(rptNominalPacientesTBR!$AG$8:$AG$37,Reporte!$S$4,rptNominalPacientesTBR!$E$8:$E$37,Reporte!H346)</f>
        <v>0</v>
      </c>
      <c r="T346" s="13">
        <f>COUNTIFS(rptNominalPacientesTBR!$AG$8:$AG$37,Reporte!$T$4,rptNominalPacientesTBR!$E$8:$E$37,Reporte!H346)</f>
        <v>0</v>
      </c>
      <c r="U346" s="13">
        <f>COUNTIFS(rptNominalPacientesTBR!$AG$8:$AG$37,Reporte!$U$4,rptNominalPacientesTBR!$E$8:$E$37,Reporte!H346)</f>
        <v>0</v>
      </c>
      <c r="V346" s="13">
        <f>COUNTIFS(rptNominalPacientesTBR!$AG$8:$AG$37,Reporte!$V$4,rptNominalPacientesTBR!$E$8:$E$37,Reporte!H346)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COUNTIFS(rptNominalPacientesTBR!$AG$8:$AG$37,Reporte!$Q$4,rptNominalPacientesTBR!$E$8:$E$37,Reporte!H347)</f>
        <v>0</v>
      </c>
      <c r="R347" s="13">
        <f>COUNTIFS(rptNominalPacientesTBR!$AG$8:$AG$37,Reporte!$R$4,rptNominalPacientesTBR!$E$8:$E$37,Reporte!H347)</f>
        <v>0</v>
      </c>
      <c r="S347" s="13">
        <f>COUNTIFS(rptNominalPacientesTBR!$AG$8:$AG$37,Reporte!$S$4,rptNominalPacientesTBR!$E$8:$E$37,Reporte!H347)</f>
        <v>0</v>
      </c>
      <c r="T347" s="13">
        <f>COUNTIFS(rptNominalPacientesTBR!$AG$8:$AG$37,Reporte!$T$4,rptNominalPacientesTBR!$E$8:$E$37,Reporte!H347)</f>
        <v>0</v>
      </c>
      <c r="U347" s="13">
        <f>COUNTIFS(rptNominalPacientesTBR!$AG$8:$AG$37,Reporte!$U$4,rptNominalPacientesTBR!$E$8:$E$37,Reporte!H347)</f>
        <v>0</v>
      </c>
      <c r="V347" s="13">
        <f>COUNTIFS(rptNominalPacientesTBR!$AG$8:$AG$37,Reporte!$V$4,rptNominalPacientesTBR!$E$8:$E$37,Reporte!H347)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COUNTIFS(rptNominalPacientesTBR!$AG$8:$AG$37,Reporte!$Q$4,rptNominalPacientesTBR!$E$8:$E$37,Reporte!H348)</f>
        <v>0</v>
      </c>
      <c r="R348" s="13">
        <f>COUNTIFS(rptNominalPacientesTBR!$AG$8:$AG$37,Reporte!$R$4,rptNominalPacientesTBR!$E$8:$E$37,Reporte!H348)</f>
        <v>0</v>
      </c>
      <c r="S348" s="13">
        <f>COUNTIFS(rptNominalPacientesTBR!$AG$8:$AG$37,Reporte!$S$4,rptNominalPacientesTBR!$E$8:$E$37,Reporte!H348)</f>
        <v>0</v>
      </c>
      <c r="T348" s="13">
        <f>COUNTIFS(rptNominalPacientesTBR!$AG$8:$AG$37,Reporte!$T$4,rptNominalPacientesTBR!$E$8:$E$37,Reporte!H348)</f>
        <v>0</v>
      </c>
      <c r="U348" s="13">
        <f>COUNTIFS(rptNominalPacientesTBR!$AG$8:$AG$37,Reporte!$U$4,rptNominalPacientesTBR!$E$8:$E$37,Reporte!H348)</f>
        <v>0</v>
      </c>
      <c r="V348" s="13">
        <f>COUNTIFS(rptNominalPacientesTBR!$AG$8:$AG$37,Reporte!$V$4,rptNominalPacientesTBR!$E$8:$E$37,Reporte!H348)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COUNTIFS(rptNominalPacientesTBR!$AG$8:$AG$37,Reporte!$Q$4,rptNominalPacientesTBR!$E$8:$E$37,Reporte!H349)</f>
        <v>0</v>
      </c>
      <c r="R349" s="13">
        <f>COUNTIFS(rptNominalPacientesTBR!$AG$8:$AG$37,Reporte!$R$4,rptNominalPacientesTBR!$E$8:$E$37,Reporte!H349)</f>
        <v>0</v>
      </c>
      <c r="S349" s="13">
        <f>COUNTIFS(rptNominalPacientesTBR!$AG$8:$AG$37,Reporte!$S$4,rptNominalPacientesTBR!$E$8:$E$37,Reporte!H349)</f>
        <v>0</v>
      </c>
      <c r="T349" s="13">
        <f>COUNTIFS(rptNominalPacientesTBR!$AG$8:$AG$37,Reporte!$T$4,rptNominalPacientesTBR!$E$8:$E$37,Reporte!H349)</f>
        <v>0</v>
      </c>
      <c r="U349" s="13">
        <f>COUNTIFS(rptNominalPacientesTBR!$AG$8:$AG$37,Reporte!$U$4,rptNominalPacientesTBR!$E$8:$E$37,Reporte!H349)</f>
        <v>0</v>
      </c>
      <c r="V349" s="13">
        <f>COUNTIFS(rptNominalPacientesTBR!$AG$8:$AG$37,Reporte!$V$4,rptNominalPacientesTBR!$E$8:$E$37,Reporte!H349)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COUNTIFS(rptNominalPacientesTBR!$AG$8:$AG$37,Reporte!$Q$4,rptNominalPacientesTBR!$E$8:$E$37,Reporte!H350)</f>
        <v>0</v>
      </c>
      <c r="R350" s="13">
        <f>COUNTIFS(rptNominalPacientesTBR!$AG$8:$AG$37,Reporte!$R$4,rptNominalPacientesTBR!$E$8:$E$37,Reporte!H350)</f>
        <v>0</v>
      </c>
      <c r="S350" s="13">
        <f>COUNTIFS(rptNominalPacientesTBR!$AG$8:$AG$37,Reporte!$S$4,rptNominalPacientesTBR!$E$8:$E$37,Reporte!H350)</f>
        <v>0</v>
      </c>
      <c r="T350" s="13">
        <f>COUNTIFS(rptNominalPacientesTBR!$AG$8:$AG$37,Reporte!$T$4,rptNominalPacientesTBR!$E$8:$E$37,Reporte!H350)</f>
        <v>0</v>
      </c>
      <c r="U350" s="13">
        <f>COUNTIFS(rptNominalPacientesTBR!$AG$8:$AG$37,Reporte!$U$4,rptNominalPacientesTBR!$E$8:$E$37,Reporte!H350)</f>
        <v>0</v>
      </c>
      <c r="V350" s="13">
        <f>COUNTIFS(rptNominalPacientesTBR!$AG$8:$AG$37,Reporte!$V$4,rptNominalPacientesTBR!$E$8:$E$37,Reporte!H350)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COUNTIFS(rptNominalPacientesTBR!$AG$8:$AG$37,Reporte!$Q$4,rptNominalPacientesTBR!$E$8:$E$37,Reporte!H351)</f>
        <v>0</v>
      </c>
      <c r="R351" s="13">
        <f>COUNTIFS(rptNominalPacientesTBR!$AG$8:$AG$37,Reporte!$R$4,rptNominalPacientesTBR!$E$8:$E$37,Reporte!H351)</f>
        <v>0</v>
      </c>
      <c r="S351" s="13">
        <f>COUNTIFS(rptNominalPacientesTBR!$AG$8:$AG$37,Reporte!$S$4,rptNominalPacientesTBR!$E$8:$E$37,Reporte!H351)</f>
        <v>0</v>
      </c>
      <c r="T351" s="13">
        <f>COUNTIFS(rptNominalPacientesTBR!$AG$8:$AG$37,Reporte!$T$4,rptNominalPacientesTBR!$E$8:$E$37,Reporte!H351)</f>
        <v>0</v>
      </c>
      <c r="U351" s="13">
        <f>COUNTIFS(rptNominalPacientesTBR!$AG$8:$AG$37,Reporte!$U$4,rptNominalPacientesTBR!$E$8:$E$37,Reporte!H351)</f>
        <v>0</v>
      </c>
      <c r="V351" s="13">
        <f>COUNTIFS(rptNominalPacientesTBR!$AG$8:$AG$37,Reporte!$V$4,rptNominalPacientesTBR!$E$8:$E$37,Reporte!H351)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COUNTIFS(rptNominalPacientesTBR!$AG$8:$AG$37,Reporte!$Q$4,rptNominalPacientesTBR!$E$8:$E$37,Reporte!H352)</f>
        <v>0</v>
      </c>
      <c r="R352" s="13">
        <f>COUNTIFS(rptNominalPacientesTBR!$AG$8:$AG$37,Reporte!$R$4,rptNominalPacientesTBR!$E$8:$E$37,Reporte!H352)</f>
        <v>0</v>
      </c>
      <c r="S352" s="13">
        <f>COUNTIFS(rptNominalPacientesTBR!$AG$8:$AG$37,Reporte!$S$4,rptNominalPacientesTBR!$E$8:$E$37,Reporte!H352)</f>
        <v>0</v>
      </c>
      <c r="T352" s="13">
        <f>COUNTIFS(rptNominalPacientesTBR!$AG$8:$AG$37,Reporte!$T$4,rptNominalPacientesTBR!$E$8:$E$37,Reporte!H352)</f>
        <v>0</v>
      </c>
      <c r="U352" s="13">
        <f>COUNTIFS(rptNominalPacientesTBR!$AG$8:$AG$37,Reporte!$U$4,rptNominalPacientesTBR!$E$8:$E$37,Reporte!H352)</f>
        <v>0</v>
      </c>
      <c r="V352" s="13">
        <f>COUNTIFS(rptNominalPacientesTBR!$AG$8:$AG$37,Reporte!$V$4,rptNominalPacientesTBR!$E$8:$E$37,Reporte!H352)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COUNTIFS(rptNominalPacientesTBR!$AG$8:$AG$37,Reporte!$Q$4,rptNominalPacientesTBR!$E$8:$E$37,Reporte!H353)</f>
        <v>0</v>
      </c>
      <c r="R353" s="13">
        <f>COUNTIFS(rptNominalPacientesTBR!$AG$8:$AG$37,Reporte!$R$4,rptNominalPacientesTBR!$E$8:$E$37,Reporte!H353)</f>
        <v>0</v>
      </c>
      <c r="S353" s="13">
        <f>COUNTIFS(rptNominalPacientesTBR!$AG$8:$AG$37,Reporte!$S$4,rptNominalPacientesTBR!$E$8:$E$37,Reporte!H353)</f>
        <v>0</v>
      </c>
      <c r="T353" s="13">
        <f>COUNTIFS(rptNominalPacientesTBR!$AG$8:$AG$37,Reporte!$T$4,rptNominalPacientesTBR!$E$8:$E$37,Reporte!H353)</f>
        <v>0</v>
      </c>
      <c r="U353" s="13">
        <f>COUNTIFS(rptNominalPacientesTBR!$AG$8:$AG$37,Reporte!$U$4,rptNominalPacientesTBR!$E$8:$E$37,Reporte!H353)</f>
        <v>0</v>
      </c>
      <c r="V353" s="13">
        <f>COUNTIFS(rptNominalPacientesTBR!$AG$8:$AG$37,Reporte!$V$4,rptNominalPacientesTBR!$E$8:$E$37,Reporte!H353)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COUNTIFS(rptNominalPacientesTBR!$AG$8:$AG$37,Reporte!$Q$4,rptNominalPacientesTBR!$E$8:$E$37,Reporte!H354)</f>
        <v>0</v>
      </c>
      <c r="R354" s="13">
        <f>COUNTIFS(rptNominalPacientesTBR!$AG$8:$AG$37,Reporte!$R$4,rptNominalPacientesTBR!$E$8:$E$37,Reporte!H354)</f>
        <v>0</v>
      </c>
      <c r="S354" s="13">
        <f>COUNTIFS(rptNominalPacientesTBR!$AG$8:$AG$37,Reporte!$S$4,rptNominalPacientesTBR!$E$8:$E$37,Reporte!H354)</f>
        <v>0</v>
      </c>
      <c r="T354" s="13">
        <f>COUNTIFS(rptNominalPacientesTBR!$AG$8:$AG$37,Reporte!$T$4,rptNominalPacientesTBR!$E$8:$E$37,Reporte!H354)</f>
        <v>0</v>
      </c>
      <c r="U354" s="13">
        <f>COUNTIFS(rptNominalPacientesTBR!$AG$8:$AG$37,Reporte!$U$4,rptNominalPacientesTBR!$E$8:$E$37,Reporte!H354)</f>
        <v>0</v>
      </c>
      <c r="V354" s="13">
        <f>COUNTIFS(rptNominalPacientesTBR!$AG$8:$AG$37,Reporte!$V$4,rptNominalPacientesTBR!$E$8:$E$37,Reporte!H354)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COUNTIFS(rptNominalPacientesTBR!$AG$8:$AG$37,Reporte!$Q$4,rptNominalPacientesTBR!$E$8:$E$37,Reporte!H355)</f>
        <v>0</v>
      </c>
      <c r="R355" s="13">
        <f>COUNTIFS(rptNominalPacientesTBR!$AG$8:$AG$37,Reporte!$R$4,rptNominalPacientesTBR!$E$8:$E$37,Reporte!H355)</f>
        <v>0</v>
      </c>
      <c r="S355" s="13">
        <f>COUNTIFS(rptNominalPacientesTBR!$AG$8:$AG$37,Reporte!$S$4,rptNominalPacientesTBR!$E$8:$E$37,Reporte!H355)</f>
        <v>0</v>
      </c>
      <c r="T355" s="13">
        <f>COUNTIFS(rptNominalPacientesTBR!$AG$8:$AG$37,Reporte!$T$4,rptNominalPacientesTBR!$E$8:$E$37,Reporte!H355)</f>
        <v>0</v>
      </c>
      <c r="U355" s="13">
        <f>COUNTIFS(rptNominalPacientesTBR!$AG$8:$AG$37,Reporte!$U$4,rptNominalPacientesTBR!$E$8:$E$37,Reporte!H355)</f>
        <v>0</v>
      </c>
      <c r="V355" s="13">
        <f>COUNTIFS(rptNominalPacientesTBR!$AG$8:$AG$37,Reporte!$V$4,rptNominalPacientesTBR!$E$8:$E$37,Reporte!H355)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COUNTIFS(rptNominalPacientesTBR!$AG$8:$AG$37,Reporte!$Q$4,rptNominalPacientesTBR!$E$8:$E$37,Reporte!H356)</f>
        <v>0</v>
      </c>
      <c r="R356" s="13">
        <f>COUNTIFS(rptNominalPacientesTBR!$AG$8:$AG$37,Reporte!$R$4,rptNominalPacientesTBR!$E$8:$E$37,Reporte!H356)</f>
        <v>0</v>
      </c>
      <c r="S356" s="13">
        <f>COUNTIFS(rptNominalPacientesTBR!$AG$8:$AG$37,Reporte!$S$4,rptNominalPacientesTBR!$E$8:$E$37,Reporte!H356)</f>
        <v>0</v>
      </c>
      <c r="T356" s="13">
        <f>COUNTIFS(rptNominalPacientesTBR!$AG$8:$AG$37,Reporte!$T$4,rptNominalPacientesTBR!$E$8:$E$37,Reporte!H356)</f>
        <v>0</v>
      </c>
      <c r="U356" s="13">
        <f>COUNTIFS(rptNominalPacientesTBR!$AG$8:$AG$37,Reporte!$U$4,rptNominalPacientesTBR!$E$8:$E$37,Reporte!H356)</f>
        <v>0</v>
      </c>
      <c r="V356" s="13">
        <f>COUNTIFS(rptNominalPacientesTBR!$AG$8:$AG$37,Reporte!$V$4,rptNominalPacientesTBR!$E$8:$E$37,Reporte!H356)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COUNTIFS(rptNominalPacientesTBR!$AG$8:$AG$37,Reporte!$Q$4,rptNominalPacientesTBR!$E$8:$E$37,Reporte!H357)</f>
        <v>0</v>
      </c>
      <c r="R357" s="13">
        <f>COUNTIFS(rptNominalPacientesTBR!$AG$8:$AG$37,Reporte!$R$4,rptNominalPacientesTBR!$E$8:$E$37,Reporte!H357)</f>
        <v>0</v>
      </c>
      <c r="S357" s="13">
        <f>COUNTIFS(rptNominalPacientesTBR!$AG$8:$AG$37,Reporte!$S$4,rptNominalPacientesTBR!$E$8:$E$37,Reporte!H357)</f>
        <v>0</v>
      </c>
      <c r="T357" s="13">
        <f>COUNTIFS(rptNominalPacientesTBR!$AG$8:$AG$37,Reporte!$T$4,rptNominalPacientesTBR!$E$8:$E$37,Reporte!H357)</f>
        <v>0</v>
      </c>
      <c r="U357" s="13">
        <f>COUNTIFS(rptNominalPacientesTBR!$AG$8:$AG$37,Reporte!$U$4,rptNominalPacientesTBR!$E$8:$E$37,Reporte!H357)</f>
        <v>0</v>
      </c>
      <c r="V357" s="13">
        <f>COUNTIFS(rptNominalPacientesTBR!$AG$8:$AG$37,Reporte!$V$4,rptNominalPacientesTBR!$E$8:$E$37,Reporte!H357)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COUNTIFS(rptNominalPacientesTBR!$AG$8:$AG$37,Reporte!$Q$4,rptNominalPacientesTBR!$E$8:$E$37,Reporte!H358)</f>
        <v>0</v>
      </c>
      <c r="R358" s="13">
        <f>COUNTIFS(rptNominalPacientesTBR!$AG$8:$AG$37,Reporte!$R$4,rptNominalPacientesTBR!$E$8:$E$37,Reporte!H358)</f>
        <v>0</v>
      </c>
      <c r="S358" s="13">
        <f>COUNTIFS(rptNominalPacientesTBR!$AG$8:$AG$37,Reporte!$S$4,rptNominalPacientesTBR!$E$8:$E$37,Reporte!H358)</f>
        <v>0</v>
      </c>
      <c r="T358" s="13">
        <f>COUNTIFS(rptNominalPacientesTBR!$AG$8:$AG$37,Reporte!$T$4,rptNominalPacientesTBR!$E$8:$E$37,Reporte!H358)</f>
        <v>0</v>
      </c>
      <c r="U358" s="13">
        <f>COUNTIFS(rptNominalPacientesTBR!$AG$8:$AG$37,Reporte!$U$4,rptNominalPacientesTBR!$E$8:$E$37,Reporte!H358)</f>
        <v>0</v>
      </c>
      <c r="V358" s="13">
        <f>COUNTIFS(rptNominalPacientesTBR!$AG$8:$AG$37,Reporte!$V$4,rptNominalPacientesTBR!$E$8:$E$37,Reporte!H358)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COUNTIFS(rptNominalPacientesTBR!$AG$8:$AG$37,Reporte!$Q$4,rptNominalPacientesTBR!$E$8:$E$37,Reporte!H359)</f>
        <v>0</v>
      </c>
      <c r="R359" s="13">
        <f>COUNTIFS(rptNominalPacientesTBR!$AG$8:$AG$37,Reporte!$R$4,rptNominalPacientesTBR!$E$8:$E$37,Reporte!H359)</f>
        <v>0</v>
      </c>
      <c r="S359" s="13">
        <f>COUNTIFS(rptNominalPacientesTBR!$AG$8:$AG$37,Reporte!$S$4,rptNominalPacientesTBR!$E$8:$E$37,Reporte!H359)</f>
        <v>0</v>
      </c>
      <c r="T359" s="13">
        <f>COUNTIFS(rptNominalPacientesTBR!$AG$8:$AG$37,Reporte!$T$4,rptNominalPacientesTBR!$E$8:$E$37,Reporte!H359)</f>
        <v>0</v>
      </c>
      <c r="U359" s="13">
        <f>COUNTIFS(rptNominalPacientesTBR!$AG$8:$AG$37,Reporte!$U$4,rptNominalPacientesTBR!$E$8:$E$37,Reporte!H359)</f>
        <v>0</v>
      </c>
      <c r="V359" s="13">
        <f>COUNTIFS(rptNominalPacientesTBR!$AG$8:$AG$37,Reporte!$V$4,rptNominalPacientesTBR!$E$8:$E$37,Reporte!H359)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COUNTIFS(rptNominalPacientesTBR!$AG$8:$AG$37,Reporte!$Q$4,rptNominalPacientesTBR!$E$8:$E$37,Reporte!H360)</f>
        <v>0</v>
      </c>
      <c r="R360" s="13">
        <f>COUNTIFS(rptNominalPacientesTBR!$AG$8:$AG$37,Reporte!$R$4,rptNominalPacientesTBR!$E$8:$E$37,Reporte!H360)</f>
        <v>0</v>
      </c>
      <c r="S360" s="13">
        <f>COUNTIFS(rptNominalPacientesTBR!$AG$8:$AG$37,Reporte!$S$4,rptNominalPacientesTBR!$E$8:$E$37,Reporte!H360)</f>
        <v>0</v>
      </c>
      <c r="T360" s="13">
        <f>COUNTIFS(rptNominalPacientesTBR!$AG$8:$AG$37,Reporte!$T$4,rptNominalPacientesTBR!$E$8:$E$37,Reporte!H360)</f>
        <v>0</v>
      </c>
      <c r="U360" s="13">
        <f>COUNTIFS(rptNominalPacientesTBR!$AG$8:$AG$37,Reporte!$U$4,rptNominalPacientesTBR!$E$8:$E$37,Reporte!H360)</f>
        <v>0</v>
      </c>
      <c r="V360" s="13">
        <f>COUNTIFS(rptNominalPacientesTBR!$AG$8:$AG$37,Reporte!$V$4,rptNominalPacientesTBR!$E$8:$E$37,Reporte!H360)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COUNTIFS(rptNominalPacientesTBR!$AG$8:$AG$37,Reporte!$Q$4,rptNominalPacientesTBR!$E$8:$E$37,Reporte!H361)</f>
        <v>0</v>
      </c>
      <c r="R361" s="13">
        <f>COUNTIFS(rptNominalPacientesTBR!$AG$8:$AG$37,Reporte!$R$4,rptNominalPacientesTBR!$E$8:$E$37,Reporte!H361)</f>
        <v>0</v>
      </c>
      <c r="S361" s="13">
        <f>COUNTIFS(rptNominalPacientesTBR!$AG$8:$AG$37,Reporte!$S$4,rptNominalPacientesTBR!$E$8:$E$37,Reporte!H361)</f>
        <v>0</v>
      </c>
      <c r="T361" s="13">
        <f>COUNTIFS(rptNominalPacientesTBR!$AG$8:$AG$37,Reporte!$T$4,rptNominalPacientesTBR!$E$8:$E$37,Reporte!H361)</f>
        <v>0</v>
      </c>
      <c r="U361" s="13">
        <f>COUNTIFS(rptNominalPacientesTBR!$AG$8:$AG$37,Reporte!$U$4,rptNominalPacientesTBR!$E$8:$E$37,Reporte!H361)</f>
        <v>0</v>
      </c>
      <c r="V361" s="13">
        <f>COUNTIFS(rptNominalPacientesTBR!$AG$8:$AG$37,Reporte!$V$4,rptNominalPacientesTBR!$E$8:$E$37,Reporte!H361)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COUNTIFS(rptNominalPacientesTBR!$AG$8:$AG$37,Reporte!$Q$4,rptNominalPacientesTBR!$E$8:$E$37,Reporte!H362)</f>
        <v>0</v>
      </c>
      <c r="R362" s="13">
        <f>COUNTIFS(rptNominalPacientesTBR!$AG$8:$AG$37,Reporte!$R$4,rptNominalPacientesTBR!$E$8:$E$37,Reporte!H362)</f>
        <v>0</v>
      </c>
      <c r="S362" s="13">
        <f>COUNTIFS(rptNominalPacientesTBR!$AG$8:$AG$37,Reporte!$S$4,rptNominalPacientesTBR!$E$8:$E$37,Reporte!H362)</f>
        <v>0</v>
      </c>
      <c r="T362" s="13">
        <f>COUNTIFS(rptNominalPacientesTBR!$AG$8:$AG$37,Reporte!$T$4,rptNominalPacientesTBR!$E$8:$E$37,Reporte!H362)</f>
        <v>0</v>
      </c>
      <c r="U362" s="13">
        <f>COUNTIFS(rptNominalPacientesTBR!$AG$8:$AG$37,Reporte!$U$4,rptNominalPacientesTBR!$E$8:$E$37,Reporte!H362)</f>
        <v>0</v>
      </c>
      <c r="V362" s="13">
        <f>COUNTIFS(rptNominalPacientesTBR!$AG$8:$AG$37,Reporte!$V$4,rptNominalPacientesTBR!$E$8:$E$37,Reporte!H362)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COUNTIFS(rptNominalPacientesTBR!$AG$8:$AG$37,Reporte!$Q$4,rptNominalPacientesTBR!$E$8:$E$37,Reporte!H363)</f>
        <v>0</v>
      </c>
      <c r="R363" s="13">
        <f>COUNTIFS(rptNominalPacientesTBR!$AG$8:$AG$37,Reporte!$R$4,rptNominalPacientesTBR!$E$8:$E$37,Reporte!H363)</f>
        <v>0</v>
      </c>
      <c r="S363" s="13">
        <f>COUNTIFS(rptNominalPacientesTBR!$AG$8:$AG$37,Reporte!$S$4,rptNominalPacientesTBR!$E$8:$E$37,Reporte!H363)</f>
        <v>0</v>
      </c>
      <c r="T363" s="13">
        <f>COUNTIFS(rptNominalPacientesTBR!$AG$8:$AG$37,Reporte!$T$4,rptNominalPacientesTBR!$E$8:$E$37,Reporte!H363)</f>
        <v>0</v>
      </c>
      <c r="U363" s="13">
        <f>COUNTIFS(rptNominalPacientesTBR!$AG$8:$AG$37,Reporte!$U$4,rptNominalPacientesTBR!$E$8:$E$37,Reporte!H363)</f>
        <v>0</v>
      </c>
      <c r="V363" s="13">
        <f>COUNTIFS(rptNominalPacientesTBR!$AG$8:$AG$37,Reporte!$V$4,rptNominalPacientesTBR!$E$8:$E$37,Reporte!H363)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COUNTIFS(rptNominalPacientesTBR!$AG$8:$AG$37,Reporte!$Q$4,rptNominalPacientesTBR!$E$8:$E$37,Reporte!H364)</f>
        <v>0</v>
      </c>
      <c r="R364" s="13">
        <f>COUNTIFS(rptNominalPacientesTBR!$AG$8:$AG$37,Reporte!$R$4,rptNominalPacientesTBR!$E$8:$E$37,Reporte!H364)</f>
        <v>0</v>
      </c>
      <c r="S364" s="13">
        <f>COUNTIFS(rptNominalPacientesTBR!$AG$8:$AG$37,Reporte!$S$4,rptNominalPacientesTBR!$E$8:$E$37,Reporte!H364)</f>
        <v>0</v>
      </c>
      <c r="T364" s="13">
        <f>COUNTIFS(rptNominalPacientesTBR!$AG$8:$AG$37,Reporte!$T$4,rptNominalPacientesTBR!$E$8:$E$37,Reporte!H364)</f>
        <v>0</v>
      </c>
      <c r="U364" s="13">
        <f>COUNTIFS(rptNominalPacientesTBR!$AG$8:$AG$37,Reporte!$U$4,rptNominalPacientesTBR!$E$8:$E$37,Reporte!H364)</f>
        <v>0</v>
      </c>
      <c r="V364" s="13">
        <f>COUNTIFS(rptNominalPacientesTBR!$AG$8:$AG$37,Reporte!$V$4,rptNominalPacientesTBR!$E$8:$E$37,Reporte!H364)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COUNTIFS(rptNominalPacientesTBR!$AG$8:$AG$37,Reporte!$Q$4,rptNominalPacientesTBR!$E$8:$E$37,Reporte!H365)</f>
        <v>0</v>
      </c>
      <c r="R365" s="13">
        <f>COUNTIFS(rptNominalPacientesTBR!$AG$8:$AG$37,Reporte!$R$4,rptNominalPacientesTBR!$E$8:$E$37,Reporte!H365)</f>
        <v>0</v>
      </c>
      <c r="S365" s="13">
        <f>COUNTIFS(rptNominalPacientesTBR!$AG$8:$AG$37,Reporte!$S$4,rptNominalPacientesTBR!$E$8:$E$37,Reporte!H365)</f>
        <v>0</v>
      </c>
      <c r="T365" s="13">
        <f>COUNTIFS(rptNominalPacientesTBR!$AG$8:$AG$37,Reporte!$T$4,rptNominalPacientesTBR!$E$8:$E$37,Reporte!H365)</f>
        <v>0</v>
      </c>
      <c r="U365" s="13">
        <f>COUNTIFS(rptNominalPacientesTBR!$AG$8:$AG$37,Reporte!$U$4,rptNominalPacientesTBR!$E$8:$E$37,Reporte!H365)</f>
        <v>0</v>
      </c>
      <c r="V365" s="13">
        <f>COUNTIFS(rptNominalPacientesTBR!$AG$8:$AG$37,Reporte!$V$4,rptNominalPacientesTBR!$E$8:$E$37,Reporte!H365)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COUNTIFS(rptNominalPacientesTBR!$AG$8:$AG$37,Reporte!$Q$4,rptNominalPacientesTBR!$E$8:$E$37,Reporte!H366)</f>
        <v>0</v>
      </c>
      <c r="R366" s="13">
        <f>COUNTIFS(rptNominalPacientesTBR!$AG$8:$AG$37,Reporte!$R$4,rptNominalPacientesTBR!$E$8:$E$37,Reporte!H366)</f>
        <v>0</v>
      </c>
      <c r="S366" s="13">
        <f>COUNTIFS(rptNominalPacientesTBR!$AG$8:$AG$37,Reporte!$S$4,rptNominalPacientesTBR!$E$8:$E$37,Reporte!H366)</f>
        <v>0</v>
      </c>
      <c r="T366" s="13">
        <f>COUNTIFS(rptNominalPacientesTBR!$AG$8:$AG$37,Reporte!$T$4,rptNominalPacientesTBR!$E$8:$E$37,Reporte!H366)</f>
        <v>0</v>
      </c>
      <c r="U366" s="13">
        <f>COUNTIFS(rptNominalPacientesTBR!$AG$8:$AG$37,Reporte!$U$4,rptNominalPacientesTBR!$E$8:$E$37,Reporte!H366)</f>
        <v>0</v>
      </c>
      <c r="V366" s="13">
        <f>COUNTIFS(rptNominalPacientesTBR!$AG$8:$AG$37,Reporte!$V$4,rptNominalPacientesTBR!$E$8:$E$37,Reporte!H366)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COUNTIFS(rptNominalPacientesTBR!$AG$8:$AG$37,Reporte!$Q$4,rptNominalPacientesTBR!$E$8:$E$37,Reporte!H367)</f>
        <v>0</v>
      </c>
      <c r="R367" s="13">
        <f>COUNTIFS(rptNominalPacientesTBR!$AG$8:$AG$37,Reporte!$R$4,rptNominalPacientesTBR!$E$8:$E$37,Reporte!H367)</f>
        <v>0</v>
      </c>
      <c r="S367" s="13">
        <f>COUNTIFS(rptNominalPacientesTBR!$AG$8:$AG$37,Reporte!$S$4,rptNominalPacientesTBR!$E$8:$E$37,Reporte!H367)</f>
        <v>0</v>
      </c>
      <c r="T367" s="13">
        <f>COUNTIFS(rptNominalPacientesTBR!$AG$8:$AG$37,Reporte!$T$4,rptNominalPacientesTBR!$E$8:$E$37,Reporte!H367)</f>
        <v>0</v>
      </c>
      <c r="U367" s="13">
        <f>COUNTIFS(rptNominalPacientesTBR!$AG$8:$AG$37,Reporte!$U$4,rptNominalPacientesTBR!$E$8:$E$37,Reporte!H367)</f>
        <v>0</v>
      </c>
      <c r="V367" s="13">
        <f>COUNTIFS(rptNominalPacientesTBR!$AG$8:$AG$37,Reporte!$V$4,rptNominalPacientesTBR!$E$8:$E$37,Reporte!H367)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COUNTIFS(rptNominalPacientesTBR!$AG$8:$AG$37,Reporte!$Q$4,rptNominalPacientesTBR!$E$8:$E$37,Reporte!H368)</f>
        <v>0</v>
      </c>
      <c r="R368" s="13">
        <f>COUNTIFS(rptNominalPacientesTBR!$AG$8:$AG$37,Reporte!$R$4,rptNominalPacientesTBR!$E$8:$E$37,Reporte!H368)</f>
        <v>0</v>
      </c>
      <c r="S368" s="13">
        <f>COUNTIFS(rptNominalPacientesTBR!$AG$8:$AG$37,Reporte!$S$4,rptNominalPacientesTBR!$E$8:$E$37,Reporte!H368)</f>
        <v>0</v>
      </c>
      <c r="T368" s="13">
        <f>COUNTIFS(rptNominalPacientesTBR!$AG$8:$AG$37,Reporte!$T$4,rptNominalPacientesTBR!$E$8:$E$37,Reporte!H368)</f>
        <v>0</v>
      </c>
      <c r="U368" s="13">
        <f>COUNTIFS(rptNominalPacientesTBR!$AG$8:$AG$37,Reporte!$U$4,rptNominalPacientesTBR!$E$8:$E$37,Reporte!H368)</f>
        <v>0</v>
      </c>
      <c r="V368" s="13">
        <f>COUNTIFS(rptNominalPacientesTBR!$AG$8:$AG$37,Reporte!$V$4,rptNominalPacientesTBR!$E$8:$E$37,Reporte!H368)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COUNTIFS(rptNominalPacientesTBR!$AG$8:$AG$37,Reporte!$Q$4,rptNominalPacientesTBR!$E$8:$E$37,Reporte!H369)</f>
        <v>0</v>
      </c>
      <c r="R369" s="13">
        <f>COUNTIFS(rptNominalPacientesTBR!$AG$8:$AG$37,Reporte!$R$4,rptNominalPacientesTBR!$E$8:$E$37,Reporte!H369)</f>
        <v>0</v>
      </c>
      <c r="S369" s="13">
        <f>COUNTIFS(rptNominalPacientesTBR!$AG$8:$AG$37,Reporte!$S$4,rptNominalPacientesTBR!$E$8:$E$37,Reporte!H369)</f>
        <v>0</v>
      </c>
      <c r="T369" s="13">
        <f>COUNTIFS(rptNominalPacientesTBR!$AG$8:$AG$37,Reporte!$T$4,rptNominalPacientesTBR!$E$8:$E$37,Reporte!H369)</f>
        <v>0</v>
      </c>
      <c r="U369" s="13">
        <f>COUNTIFS(rptNominalPacientesTBR!$AG$8:$AG$37,Reporte!$U$4,rptNominalPacientesTBR!$E$8:$E$37,Reporte!H369)</f>
        <v>0</v>
      </c>
      <c r="V369" s="13">
        <f>COUNTIFS(rptNominalPacientesTBR!$AG$8:$AG$37,Reporte!$V$4,rptNominalPacientesTBR!$E$8:$E$37,Reporte!H369)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COUNTIFS(rptNominalPacientesTBR!$AG$8:$AG$37,Reporte!$Q$4,rptNominalPacientesTBR!$E$8:$E$37,Reporte!H370)</f>
        <v>0</v>
      </c>
      <c r="R370" s="13">
        <f>COUNTIFS(rptNominalPacientesTBR!$AG$8:$AG$37,Reporte!$R$4,rptNominalPacientesTBR!$E$8:$E$37,Reporte!H370)</f>
        <v>0</v>
      </c>
      <c r="S370" s="13">
        <f>COUNTIFS(rptNominalPacientesTBR!$AG$8:$AG$37,Reporte!$S$4,rptNominalPacientesTBR!$E$8:$E$37,Reporte!H370)</f>
        <v>0</v>
      </c>
      <c r="T370" s="13">
        <f>COUNTIFS(rptNominalPacientesTBR!$AG$8:$AG$37,Reporte!$T$4,rptNominalPacientesTBR!$E$8:$E$37,Reporte!H370)</f>
        <v>0</v>
      </c>
      <c r="U370" s="13">
        <f>COUNTIFS(rptNominalPacientesTBR!$AG$8:$AG$37,Reporte!$U$4,rptNominalPacientesTBR!$E$8:$E$37,Reporte!H370)</f>
        <v>0</v>
      </c>
      <c r="V370" s="13">
        <f>COUNTIFS(rptNominalPacientesTBR!$AG$8:$AG$37,Reporte!$V$4,rptNominalPacientesTBR!$E$8:$E$37,Reporte!H370)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COUNTIFS(rptNominalPacientesTBR!$AG$8:$AG$37,Reporte!$Q$4,rptNominalPacientesTBR!$E$8:$E$37,Reporte!H371)</f>
        <v>0</v>
      </c>
      <c r="R371" s="13">
        <f>COUNTIFS(rptNominalPacientesTBR!$AG$8:$AG$37,Reporte!$R$4,rptNominalPacientesTBR!$E$8:$E$37,Reporte!H371)</f>
        <v>0</v>
      </c>
      <c r="S371" s="13">
        <f>COUNTIFS(rptNominalPacientesTBR!$AG$8:$AG$37,Reporte!$S$4,rptNominalPacientesTBR!$E$8:$E$37,Reporte!H371)</f>
        <v>0</v>
      </c>
      <c r="T371" s="13">
        <f>COUNTIFS(rptNominalPacientesTBR!$AG$8:$AG$37,Reporte!$T$4,rptNominalPacientesTBR!$E$8:$E$37,Reporte!H371)</f>
        <v>0</v>
      </c>
      <c r="U371" s="13">
        <f>COUNTIFS(rptNominalPacientesTBR!$AG$8:$AG$37,Reporte!$U$4,rptNominalPacientesTBR!$E$8:$E$37,Reporte!H371)</f>
        <v>0</v>
      </c>
      <c r="V371" s="13">
        <f>COUNTIFS(rptNominalPacientesTBR!$AG$8:$AG$37,Reporte!$V$4,rptNominalPacientesTBR!$E$8:$E$37,Reporte!H371)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COUNTIFS(rptNominalPacientesTBR!$AG$8:$AG$37,Reporte!$Q$4,rptNominalPacientesTBR!$E$8:$E$37,Reporte!H372)</f>
        <v>0</v>
      </c>
      <c r="R372" s="13">
        <f>COUNTIFS(rptNominalPacientesTBR!$AG$8:$AG$37,Reporte!$R$4,rptNominalPacientesTBR!$E$8:$E$37,Reporte!H372)</f>
        <v>0</v>
      </c>
      <c r="S372" s="13">
        <f>COUNTIFS(rptNominalPacientesTBR!$AG$8:$AG$37,Reporte!$S$4,rptNominalPacientesTBR!$E$8:$E$37,Reporte!H372)</f>
        <v>0</v>
      </c>
      <c r="T372" s="13">
        <f>COUNTIFS(rptNominalPacientesTBR!$AG$8:$AG$37,Reporte!$T$4,rptNominalPacientesTBR!$E$8:$E$37,Reporte!H372)</f>
        <v>0</v>
      </c>
      <c r="U372" s="13">
        <f>COUNTIFS(rptNominalPacientesTBR!$AG$8:$AG$37,Reporte!$U$4,rptNominalPacientesTBR!$E$8:$E$37,Reporte!H372)</f>
        <v>0</v>
      </c>
      <c r="V372" s="13">
        <f>COUNTIFS(rptNominalPacientesTBR!$AG$8:$AG$37,Reporte!$V$4,rptNominalPacientesTBR!$E$8:$E$37,Reporte!H372)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COUNTIFS(rptNominalPacientesTBR!$AG$8:$AG$37,Reporte!$Q$4,rptNominalPacientesTBR!$E$8:$E$37,Reporte!H373)</f>
        <v>0</v>
      </c>
      <c r="R373" s="13">
        <f>COUNTIFS(rptNominalPacientesTBR!$AG$8:$AG$37,Reporte!$R$4,rptNominalPacientesTBR!$E$8:$E$37,Reporte!H373)</f>
        <v>0</v>
      </c>
      <c r="S373" s="13">
        <f>COUNTIFS(rptNominalPacientesTBR!$AG$8:$AG$37,Reporte!$S$4,rptNominalPacientesTBR!$E$8:$E$37,Reporte!H373)</f>
        <v>0</v>
      </c>
      <c r="T373" s="13">
        <f>COUNTIFS(rptNominalPacientesTBR!$AG$8:$AG$37,Reporte!$T$4,rptNominalPacientesTBR!$E$8:$E$37,Reporte!H373)</f>
        <v>0</v>
      </c>
      <c r="U373" s="13">
        <f>COUNTIFS(rptNominalPacientesTBR!$AG$8:$AG$37,Reporte!$U$4,rptNominalPacientesTBR!$E$8:$E$37,Reporte!H373)</f>
        <v>0</v>
      </c>
      <c r="V373" s="13">
        <f>COUNTIFS(rptNominalPacientesTBR!$AG$8:$AG$37,Reporte!$V$4,rptNominalPacientesTBR!$E$8:$E$37,Reporte!H373)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COUNTIFS(rptNominalPacientesTBR!$AG$8:$AG$37,Reporte!$Q$4,rptNominalPacientesTBR!$E$8:$E$37,Reporte!H374)</f>
        <v>0</v>
      </c>
      <c r="R374" s="13">
        <f>COUNTIFS(rptNominalPacientesTBR!$AG$8:$AG$37,Reporte!$R$4,rptNominalPacientesTBR!$E$8:$E$37,Reporte!H374)</f>
        <v>0</v>
      </c>
      <c r="S374" s="13">
        <f>COUNTIFS(rptNominalPacientesTBR!$AG$8:$AG$37,Reporte!$S$4,rptNominalPacientesTBR!$E$8:$E$37,Reporte!H374)</f>
        <v>0</v>
      </c>
      <c r="T374" s="13">
        <f>COUNTIFS(rptNominalPacientesTBR!$AG$8:$AG$37,Reporte!$T$4,rptNominalPacientesTBR!$E$8:$E$37,Reporte!H374)</f>
        <v>0</v>
      </c>
      <c r="U374" s="13">
        <f>COUNTIFS(rptNominalPacientesTBR!$AG$8:$AG$37,Reporte!$U$4,rptNominalPacientesTBR!$E$8:$E$37,Reporte!H374)</f>
        <v>0</v>
      </c>
      <c r="V374" s="13">
        <f>COUNTIFS(rptNominalPacientesTBR!$AG$8:$AG$37,Reporte!$V$4,rptNominalPacientesTBR!$E$8:$E$37,Reporte!H374)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COUNTIFS(rptNominalPacientesTBR!$AG$8:$AG$37,Reporte!$Q$4,rptNominalPacientesTBR!$E$8:$E$37,Reporte!H375)</f>
        <v>0</v>
      </c>
      <c r="R375" s="13">
        <f>COUNTIFS(rptNominalPacientesTBR!$AG$8:$AG$37,Reporte!$R$4,rptNominalPacientesTBR!$E$8:$E$37,Reporte!H375)</f>
        <v>0</v>
      </c>
      <c r="S375" s="13">
        <f>COUNTIFS(rptNominalPacientesTBR!$AG$8:$AG$37,Reporte!$S$4,rptNominalPacientesTBR!$E$8:$E$37,Reporte!H375)</f>
        <v>0</v>
      </c>
      <c r="T375" s="13">
        <f>COUNTIFS(rptNominalPacientesTBR!$AG$8:$AG$37,Reporte!$T$4,rptNominalPacientesTBR!$E$8:$E$37,Reporte!H375)</f>
        <v>0</v>
      </c>
      <c r="U375" s="13">
        <f>COUNTIFS(rptNominalPacientesTBR!$AG$8:$AG$37,Reporte!$U$4,rptNominalPacientesTBR!$E$8:$E$37,Reporte!H375)</f>
        <v>0</v>
      </c>
      <c r="V375" s="13">
        <f>COUNTIFS(rptNominalPacientesTBR!$AG$8:$AG$37,Reporte!$V$4,rptNominalPacientesTBR!$E$8:$E$37,Reporte!H375)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COUNTIFS(rptNominalPacientesTBR!$AG$8:$AG$37,Reporte!$Q$4,rptNominalPacientesTBR!$E$8:$E$37,Reporte!H376)</f>
        <v>0</v>
      </c>
      <c r="R376" s="13">
        <f>COUNTIFS(rptNominalPacientesTBR!$AG$8:$AG$37,Reporte!$R$4,rptNominalPacientesTBR!$E$8:$E$37,Reporte!H376)</f>
        <v>0</v>
      </c>
      <c r="S376" s="13">
        <f>COUNTIFS(rptNominalPacientesTBR!$AG$8:$AG$37,Reporte!$S$4,rptNominalPacientesTBR!$E$8:$E$37,Reporte!H376)</f>
        <v>0</v>
      </c>
      <c r="T376" s="13">
        <f>COUNTIFS(rptNominalPacientesTBR!$AG$8:$AG$37,Reporte!$T$4,rptNominalPacientesTBR!$E$8:$E$37,Reporte!H376)</f>
        <v>0</v>
      </c>
      <c r="U376" s="13">
        <f>COUNTIFS(rptNominalPacientesTBR!$AG$8:$AG$37,Reporte!$U$4,rptNominalPacientesTBR!$E$8:$E$37,Reporte!H376)</f>
        <v>0</v>
      </c>
      <c r="V376" s="13">
        <f>COUNTIFS(rptNominalPacientesTBR!$AG$8:$AG$37,Reporte!$V$4,rptNominalPacientesTBR!$E$8:$E$37,Reporte!H376)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COUNTIFS(rptNominalPacientesTBR!$AG$8:$AG$37,Reporte!$Q$4,rptNominalPacientesTBR!$E$8:$E$37,Reporte!H377)</f>
        <v>0</v>
      </c>
      <c r="R377" s="13">
        <f>COUNTIFS(rptNominalPacientesTBR!$AG$8:$AG$37,Reporte!$R$4,rptNominalPacientesTBR!$E$8:$E$37,Reporte!H377)</f>
        <v>0</v>
      </c>
      <c r="S377" s="13">
        <f>COUNTIFS(rptNominalPacientesTBR!$AG$8:$AG$37,Reporte!$S$4,rptNominalPacientesTBR!$E$8:$E$37,Reporte!H377)</f>
        <v>0</v>
      </c>
      <c r="T377" s="13">
        <f>COUNTIFS(rptNominalPacientesTBR!$AG$8:$AG$37,Reporte!$T$4,rptNominalPacientesTBR!$E$8:$E$37,Reporte!H377)</f>
        <v>0</v>
      </c>
      <c r="U377" s="13">
        <f>COUNTIFS(rptNominalPacientesTBR!$AG$8:$AG$37,Reporte!$U$4,rptNominalPacientesTBR!$E$8:$E$37,Reporte!H377)</f>
        <v>0</v>
      </c>
      <c r="V377" s="13">
        <f>COUNTIFS(rptNominalPacientesTBR!$AG$8:$AG$37,Reporte!$V$4,rptNominalPacientesTBR!$E$8:$E$37,Reporte!H377)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COUNTIFS(rptNominalPacientesTBR!$AG$8:$AG$37,Reporte!$Q$4,rptNominalPacientesTBR!$E$8:$E$37,Reporte!H378)</f>
        <v>0</v>
      </c>
      <c r="R378" s="13">
        <f>COUNTIFS(rptNominalPacientesTBR!$AG$8:$AG$37,Reporte!$R$4,rptNominalPacientesTBR!$E$8:$E$37,Reporte!H378)</f>
        <v>0</v>
      </c>
      <c r="S378" s="13">
        <f>COUNTIFS(rptNominalPacientesTBR!$AG$8:$AG$37,Reporte!$S$4,rptNominalPacientesTBR!$E$8:$E$37,Reporte!H378)</f>
        <v>0</v>
      </c>
      <c r="T378" s="13">
        <f>COUNTIFS(rptNominalPacientesTBR!$AG$8:$AG$37,Reporte!$T$4,rptNominalPacientesTBR!$E$8:$E$37,Reporte!H378)</f>
        <v>0</v>
      </c>
      <c r="U378" s="13">
        <f>COUNTIFS(rptNominalPacientesTBR!$AG$8:$AG$37,Reporte!$U$4,rptNominalPacientesTBR!$E$8:$E$37,Reporte!H378)</f>
        <v>0</v>
      </c>
      <c r="V378" s="13">
        <f>COUNTIFS(rptNominalPacientesTBR!$AG$8:$AG$37,Reporte!$V$4,rptNominalPacientesTBR!$E$8:$E$37,Reporte!H378)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COUNTIFS(rptNominalPacientesTBR!$AG$8:$AG$37,Reporte!$Q$4,rptNominalPacientesTBR!$E$8:$E$37,Reporte!H379)</f>
        <v>0</v>
      </c>
      <c r="R379" s="13">
        <f>COUNTIFS(rptNominalPacientesTBR!$AG$8:$AG$37,Reporte!$R$4,rptNominalPacientesTBR!$E$8:$E$37,Reporte!H379)</f>
        <v>0</v>
      </c>
      <c r="S379" s="13">
        <f>COUNTIFS(rptNominalPacientesTBR!$AG$8:$AG$37,Reporte!$S$4,rptNominalPacientesTBR!$E$8:$E$37,Reporte!H379)</f>
        <v>0</v>
      </c>
      <c r="T379" s="13">
        <f>COUNTIFS(rptNominalPacientesTBR!$AG$8:$AG$37,Reporte!$T$4,rptNominalPacientesTBR!$E$8:$E$37,Reporte!H379)</f>
        <v>0</v>
      </c>
      <c r="U379" s="13">
        <f>COUNTIFS(rptNominalPacientesTBR!$AG$8:$AG$37,Reporte!$U$4,rptNominalPacientesTBR!$E$8:$E$37,Reporte!H379)</f>
        <v>0</v>
      </c>
      <c r="V379" s="13">
        <f>COUNTIFS(rptNominalPacientesTBR!$AG$8:$AG$37,Reporte!$V$4,rptNominalPacientesTBR!$E$8:$E$37,Reporte!H379)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COUNTIFS(rptNominalPacientesTBR!$AG$8:$AG$37,Reporte!$Q$4,rptNominalPacientesTBR!$E$8:$E$37,Reporte!H380)</f>
        <v>0</v>
      </c>
      <c r="R380" s="13">
        <f>COUNTIFS(rptNominalPacientesTBR!$AG$8:$AG$37,Reporte!$R$4,rptNominalPacientesTBR!$E$8:$E$37,Reporte!H380)</f>
        <v>0</v>
      </c>
      <c r="S380" s="13">
        <f>COUNTIFS(rptNominalPacientesTBR!$AG$8:$AG$37,Reporte!$S$4,rptNominalPacientesTBR!$E$8:$E$37,Reporte!H380)</f>
        <v>0</v>
      </c>
      <c r="T380" s="13">
        <f>COUNTIFS(rptNominalPacientesTBR!$AG$8:$AG$37,Reporte!$T$4,rptNominalPacientesTBR!$E$8:$E$37,Reporte!H380)</f>
        <v>0</v>
      </c>
      <c r="U380" s="13">
        <f>COUNTIFS(rptNominalPacientesTBR!$AG$8:$AG$37,Reporte!$U$4,rptNominalPacientesTBR!$E$8:$E$37,Reporte!H380)</f>
        <v>0</v>
      </c>
      <c r="V380" s="13">
        <f>COUNTIFS(rptNominalPacientesTBR!$AG$8:$AG$37,Reporte!$V$4,rptNominalPacientesTBR!$E$8:$E$37,Reporte!H380)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COUNTIFS(rptNominalPacientesTBR!$AG$8:$AG$37,Reporte!$Q$4,rptNominalPacientesTBR!$E$8:$E$37,Reporte!H381)</f>
        <v>0</v>
      </c>
      <c r="R381" s="13">
        <f>COUNTIFS(rptNominalPacientesTBR!$AG$8:$AG$37,Reporte!$R$4,rptNominalPacientesTBR!$E$8:$E$37,Reporte!H381)</f>
        <v>0</v>
      </c>
      <c r="S381" s="13">
        <f>COUNTIFS(rptNominalPacientesTBR!$AG$8:$AG$37,Reporte!$S$4,rptNominalPacientesTBR!$E$8:$E$37,Reporte!H381)</f>
        <v>0</v>
      </c>
      <c r="T381" s="13">
        <f>COUNTIFS(rptNominalPacientesTBR!$AG$8:$AG$37,Reporte!$T$4,rptNominalPacientesTBR!$E$8:$E$37,Reporte!H381)</f>
        <v>0</v>
      </c>
      <c r="U381" s="13">
        <f>COUNTIFS(rptNominalPacientesTBR!$AG$8:$AG$37,Reporte!$U$4,rptNominalPacientesTBR!$E$8:$E$37,Reporte!H381)</f>
        <v>0</v>
      </c>
      <c r="V381" s="13">
        <f>COUNTIFS(rptNominalPacientesTBR!$AG$8:$AG$37,Reporte!$V$4,rptNominalPacientesTBR!$E$8:$E$37,Reporte!H381)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COUNTIFS(rptNominalPacientesTBR!$AG$8:$AG$37,Reporte!$Q$4,rptNominalPacientesTBR!$E$8:$E$37,Reporte!H382)</f>
        <v>0</v>
      </c>
      <c r="R382" s="13">
        <f>COUNTIFS(rptNominalPacientesTBR!$AG$8:$AG$37,Reporte!$R$4,rptNominalPacientesTBR!$E$8:$E$37,Reporte!H382)</f>
        <v>0</v>
      </c>
      <c r="S382" s="13">
        <f>COUNTIFS(rptNominalPacientesTBR!$AG$8:$AG$37,Reporte!$S$4,rptNominalPacientesTBR!$E$8:$E$37,Reporte!H382)</f>
        <v>0</v>
      </c>
      <c r="T382" s="13">
        <f>COUNTIFS(rptNominalPacientesTBR!$AG$8:$AG$37,Reporte!$T$4,rptNominalPacientesTBR!$E$8:$E$37,Reporte!H382)</f>
        <v>0</v>
      </c>
      <c r="U382" s="13">
        <f>COUNTIFS(rptNominalPacientesTBR!$AG$8:$AG$37,Reporte!$U$4,rptNominalPacientesTBR!$E$8:$E$37,Reporte!H382)</f>
        <v>0</v>
      </c>
      <c r="V382" s="13">
        <f>COUNTIFS(rptNominalPacientesTBR!$AG$8:$AG$37,Reporte!$V$4,rptNominalPacientesTBR!$E$8:$E$37,Reporte!H382)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COUNTIFS(rptNominalPacientesTBR!$AG$8:$AG$37,Reporte!$Q$4,rptNominalPacientesTBR!$E$8:$E$37,Reporte!H383)</f>
        <v>0</v>
      </c>
      <c r="R383" s="13">
        <f>COUNTIFS(rptNominalPacientesTBR!$AG$8:$AG$37,Reporte!$R$4,rptNominalPacientesTBR!$E$8:$E$37,Reporte!H383)</f>
        <v>0</v>
      </c>
      <c r="S383" s="13">
        <f>COUNTIFS(rptNominalPacientesTBR!$AG$8:$AG$37,Reporte!$S$4,rptNominalPacientesTBR!$E$8:$E$37,Reporte!H383)</f>
        <v>0</v>
      </c>
      <c r="T383" s="13">
        <f>COUNTIFS(rptNominalPacientesTBR!$AG$8:$AG$37,Reporte!$T$4,rptNominalPacientesTBR!$E$8:$E$37,Reporte!H383)</f>
        <v>0</v>
      </c>
      <c r="U383" s="13">
        <f>COUNTIFS(rptNominalPacientesTBR!$AG$8:$AG$37,Reporte!$U$4,rptNominalPacientesTBR!$E$8:$E$37,Reporte!H383)</f>
        <v>0</v>
      </c>
      <c r="V383" s="13">
        <f>COUNTIFS(rptNominalPacientesTBR!$AG$8:$AG$37,Reporte!$V$4,rptNominalPacientesTBR!$E$8:$E$37,Reporte!H383)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COUNTIFS(rptNominalPacientesTBR!$AG$8:$AG$37,Reporte!$Q$4,rptNominalPacientesTBR!$E$8:$E$37,Reporte!H384)</f>
        <v>0</v>
      </c>
      <c r="R384" s="13">
        <f>COUNTIFS(rptNominalPacientesTBR!$AG$8:$AG$37,Reporte!$R$4,rptNominalPacientesTBR!$E$8:$E$37,Reporte!H384)</f>
        <v>0</v>
      </c>
      <c r="S384" s="13">
        <f>COUNTIFS(rptNominalPacientesTBR!$AG$8:$AG$37,Reporte!$S$4,rptNominalPacientesTBR!$E$8:$E$37,Reporte!H384)</f>
        <v>0</v>
      </c>
      <c r="T384" s="13">
        <f>COUNTIFS(rptNominalPacientesTBR!$AG$8:$AG$37,Reporte!$T$4,rptNominalPacientesTBR!$E$8:$E$37,Reporte!H384)</f>
        <v>0</v>
      </c>
      <c r="U384" s="13">
        <f>COUNTIFS(rptNominalPacientesTBR!$AG$8:$AG$37,Reporte!$U$4,rptNominalPacientesTBR!$E$8:$E$37,Reporte!H384)</f>
        <v>0</v>
      </c>
      <c r="V384" s="13">
        <f>COUNTIFS(rptNominalPacientesTBR!$AG$8:$AG$37,Reporte!$V$4,rptNominalPacientesTBR!$E$8:$E$37,Reporte!H384)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COUNTIFS(rptNominalPacientesTBR!$AG$8:$AG$37,Reporte!$Q$4,rptNominalPacientesTBR!$E$8:$E$37,Reporte!H385)</f>
        <v>0</v>
      </c>
      <c r="R385" s="13">
        <f>COUNTIFS(rptNominalPacientesTBR!$AG$8:$AG$37,Reporte!$R$4,rptNominalPacientesTBR!$E$8:$E$37,Reporte!H385)</f>
        <v>0</v>
      </c>
      <c r="S385" s="13">
        <f>COUNTIFS(rptNominalPacientesTBR!$AG$8:$AG$37,Reporte!$S$4,rptNominalPacientesTBR!$E$8:$E$37,Reporte!H385)</f>
        <v>0</v>
      </c>
      <c r="T385" s="13">
        <f>COUNTIFS(rptNominalPacientesTBR!$AG$8:$AG$37,Reporte!$T$4,rptNominalPacientesTBR!$E$8:$E$37,Reporte!H385)</f>
        <v>0</v>
      </c>
      <c r="U385" s="13">
        <f>COUNTIFS(rptNominalPacientesTBR!$AG$8:$AG$37,Reporte!$U$4,rptNominalPacientesTBR!$E$8:$E$37,Reporte!H385)</f>
        <v>0</v>
      </c>
      <c r="V385" s="13">
        <f>COUNTIFS(rptNominalPacientesTBR!$AG$8:$AG$37,Reporte!$V$4,rptNominalPacientesTBR!$E$8:$E$37,Reporte!H385)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COUNTIFS(rptNominalPacientesTBR!$AG$8:$AG$37,Reporte!$Q$4,rptNominalPacientesTBR!$E$8:$E$37,Reporte!H386)</f>
        <v>0</v>
      </c>
      <c r="R386" s="13">
        <f>COUNTIFS(rptNominalPacientesTBR!$AG$8:$AG$37,Reporte!$R$4,rptNominalPacientesTBR!$E$8:$E$37,Reporte!H386)</f>
        <v>0</v>
      </c>
      <c r="S386" s="13">
        <f>COUNTIFS(rptNominalPacientesTBR!$AG$8:$AG$37,Reporte!$S$4,rptNominalPacientesTBR!$E$8:$E$37,Reporte!H386)</f>
        <v>0</v>
      </c>
      <c r="T386" s="13">
        <f>COUNTIFS(rptNominalPacientesTBR!$AG$8:$AG$37,Reporte!$T$4,rptNominalPacientesTBR!$E$8:$E$37,Reporte!H386)</f>
        <v>0</v>
      </c>
      <c r="U386" s="13">
        <f>COUNTIFS(rptNominalPacientesTBR!$AG$8:$AG$37,Reporte!$U$4,rptNominalPacientesTBR!$E$8:$E$37,Reporte!H386)</f>
        <v>0</v>
      </c>
      <c r="V386" s="13">
        <f>COUNTIFS(rptNominalPacientesTBR!$AG$8:$AG$37,Reporte!$V$4,rptNominalPacientesTBR!$E$8:$E$37,Reporte!H386)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COUNTIFS(rptNominalPacientesTBR!$AG$8:$AG$37,Reporte!$Q$4,rptNominalPacientesTBR!$E$8:$E$37,Reporte!H387)</f>
        <v>0</v>
      </c>
      <c r="R387" s="13">
        <f>COUNTIFS(rptNominalPacientesTBR!$AG$8:$AG$37,Reporte!$R$4,rptNominalPacientesTBR!$E$8:$E$37,Reporte!H387)</f>
        <v>0</v>
      </c>
      <c r="S387" s="13">
        <f>COUNTIFS(rptNominalPacientesTBR!$AG$8:$AG$37,Reporte!$S$4,rptNominalPacientesTBR!$E$8:$E$37,Reporte!H387)</f>
        <v>0</v>
      </c>
      <c r="T387" s="13">
        <f>COUNTIFS(rptNominalPacientesTBR!$AG$8:$AG$37,Reporte!$T$4,rptNominalPacientesTBR!$E$8:$E$37,Reporte!H387)</f>
        <v>0</v>
      </c>
      <c r="U387" s="13">
        <f>COUNTIFS(rptNominalPacientesTBR!$AG$8:$AG$37,Reporte!$U$4,rptNominalPacientesTBR!$E$8:$E$37,Reporte!H387)</f>
        <v>0</v>
      </c>
      <c r="V387" s="13">
        <f>COUNTIFS(rptNominalPacientesTBR!$AG$8:$AG$37,Reporte!$V$4,rptNominalPacientesTBR!$E$8:$E$37,Reporte!H387)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COUNTIFS(rptNominalPacientesTBR!$AG$8:$AG$37,Reporte!$Q$4,rptNominalPacientesTBR!$E$8:$E$37,Reporte!H388)</f>
        <v>0</v>
      </c>
      <c r="R388" s="13">
        <f>COUNTIFS(rptNominalPacientesTBR!$AG$8:$AG$37,Reporte!$R$4,rptNominalPacientesTBR!$E$8:$E$37,Reporte!H388)</f>
        <v>0</v>
      </c>
      <c r="S388" s="13">
        <f>COUNTIFS(rptNominalPacientesTBR!$AG$8:$AG$37,Reporte!$S$4,rptNominalPacientesTBR!$E$8:$E$37,Reporte!H388)</f>
        <v>0</v>
      </c>
      <c r="T388" s="13">
        <f>COUNTIFS(rptNominalPacientesTBR!$AG$8:$AG$37,Reporte!$T$4,rptNominalPacientesTBR!$E$8:$E$37,Reporte!H388)</f>
        <v>0</v>
      </c>
      <c r="U388" s="13">
        <f>COUNTIFS(rptNominalPacientesTBR!$AG$8:$AG$37,Reporte!$U$4,rptNominalPacientesTBR!$E$8:$E$37,Reporte!H388)</f>
        <v>0</v>
      </c>
      <c r="V388" s="13">
        <f>COUNTIFS(rptNominalPacientesTBR!$AG$8:$AG$37,Reporte!$V$4,rptNominalPacientesTBR!$E$8:$E$37,Reporte!H388)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COUNTIFS(rptNominalPacientesTBR!$AG$8:$AG$37,Reporte!$Q$4,rptNominalPacientesTBR!$E$8:$E$37,Reporte!H389)</f>
        <v>0</v>
      </c>
      <c r="R389" s="13">
        <f>COUNTIFS(rptNominalPacientesTBR!$AG$8:$AG$37,Reporte!$R$4,rptNominalPacientesTBR!$E$8:$E$37,Reporte!H389)</f>
        <v>0</v>
      </c>
      <c r="S389" s="13">
        <f>COUNTIFS(rptNominalPacientesTBR!$AG$8:$AG$37,Reporte!$S$4,rptNominalPacientesTBR!$E$8:$E$37,Reporte!H389)</f>
        <v>0</v>
      </c>
      <c r="T389" s="13">
        <f>COUNTIFS(rptNominalPacientesTBR!$AG$8:$AG$37,Reporte!$T$4,rptNominalPacientesTBR!$E$8:$E$37,Reporte!H389)</f>
        <v>0</v>
      </c>
      <c r="U389" s="13">
        <f>COUNTIFS(rptNominalPacientesTBR!$AG$8:$AG$37,Reporte!$U$4,rptNominalPacientesTBR!$E$8:$E$37,Reporte!H389)</f>
        <v>0</v>
      </c>
      <c r="V389" s="13">
        <f>COUNTIFS(rptNominalPacientesTBR!$AG$8:$AG$37,Reporte!$V$4,rptNominalPacientesTBR!$E$8:$E$37,Reporte!H389)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COUNTIFS(rptNominalPacientesTBR!$AG$8:$AG$37,Reporte!$Q$4,rptNominalPacientesTBR!$E$8:$E$37,Reporte!H390)</f>
        <v>0</v>
      </c>
      <c r="R390" s="13">
        <f>COUNTIFS(rptNominalPacientesTBR!$AG$8:$AG$37,Reporte!$R$4,rptNominalPacientesTBR!$E$8:$E$37,Reporte!H390)</f>
        <v>0</v>
      </c>
      <c r="S390" s="13">
        <f>COUNTIFS(rptNominalPacientesTBR!$AG$8:$AG$37,Reporte!$S$4,rptNominalPacientesTBR!$E$8:$E$37,Reporte!H390)</f>
        <v>0</v>
      </c>
      <c r="T390" s="13">
        <f>COUNTIFS(rptNominalPacientesTBR!$AG$8:$AG$37,Reporte!$T$4,rptNominalPacientesTBR!$E$8:$E$37,Reporte!H390)</f>
        <v>0</v>
      </c>
      <c r="U390" s="13">
        <f>COUNTIFS(rptNominalPacientesTBR!$AG$8:$AG$37,Reporte!$U$4,rptNominalPacientesTBR!$E$8:$E$37,Reporte!H390)</f>
        <v>0</v>
      </c>
      <c r="V390" s="13">
        <f>COUNTIFS(rptNominalPacientesTBR!$AG$8:$AG$37,Reporte!$V$4,rptNominalPacientesTBR!$E$8:$E$37,Reporte!H390)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COUNTIFS(rptNominalPacientesTBR!$AG$8:$AG$37,Reporte!$Q$4,rptNominalPacientesTBR!$E$8:$E$37,Reporte!H391)</f>
        <v>0</v>
      </c>
      <c r="R391" s="13">
        <f>COUNTIFS(rptNominalPacientesTBR!$AG$8:$AG$37,Reporte!$R$4,rptNominalPacientesTBR!$E$8:$E$37,Reporte!H391)</f>
        <v>0</v>
      </c>
      <c r="S391" s="13">
        <f>COUNTIFS(rptNominalPacientesTBR!$AG$8:$AG$37,Reporte!$S$4,rptNominalPacientesTBR!$E$8:$E$37,Reporte!H391)</f>
        <v>0</v>
      </c>
      <c r="T391" s="13">
        <f>COUNTIFS(rptNominalPacientesTBR!$AG$8:$AG$37,Reporte!$T$4,rptNominalPacientesTBR!$E$8:$E$37,Reporte!H391)</f>
        <v>0</v>
      </c>
      <c r="U391" s="13">
        <f>COUNTIFS(rptNominalPacientesTBR!$AG$8:$AG$37,Reporte!$U$4,rptNominalPacientesTBR!$E$8:$E$37,Reporte!H391)</f>
        <v>0</v>
      </c>
      <c r="V391" s="13">
        <f>COUNTIFS(rptNominalPacientesTBR!$AG$8:$AG$37,Reporte!$V$4,rptNominalPacientesTBR!$E$8:$E$37,Reporte!H391)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COUNTIFS(rptNominalPacientesTBR!$AG$8:$AG$37,Reporte!$Q$4,rptNominalPacientesTBR!$E$8:$E$37,Reporte!H392)</f>
        <v>0</v>
      </c>
      <c r="R392" s="13">
        <f>COUNTIFS(rptNominalPacientesTBR!$AG$8:$AG$37,Reporte!$R$4,rptNominalPacientesTBR!$E$8:$E$37,Reporte!H392)</f>
        <v>0</v>
      </c>
      <c r="S392" s="13">
        <f>COUNTIFS(rptNominalPacientesTBR!$AG$8:$AG$37,Reporte!$S$4,rptNominalPacientesTBR!$E$8:$E$37,Reporte!H392)</f>
        <v>0</v>
      </c>
      <c r="T392" s="13">
        <f>COUNTIFS(rptNominalPacientesTBR!$AG$8:$AG$37,Reporte!$T$4,rptNominalPacientesTBR!$E$8:$E$37,Reporte!H392)</f>
        <v>0</v>
      </c>
      <c r="U392" s="13">
        <f>COUNTIFS(rptNominalPacientesTBR!$AG$8:$AG$37,Reporte!$U$4,rptNominalPacientesTBR!$E$8:$E$37,Reporte!H392)</f>
        <v>0</v>
      </c>
      <c r="V392" s="13">
        <f>COUNTIFS(rptNominalPacientesTBR!$AG$8:$AG$37,Reporte!$V$4,rptNominalPacientesTBR!$E$8:$E$37,Reporte!H392)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COUNTIFS(rptNominalPacientesTBR!$AG$8:$AG$37,Reporte!$Q$4,rptNominalPacientesTBR!$E$8:$E$37,Reporte!H393)</f>
        <v>0</v>
      </c>
      <c r="R393" s="13">
        <f>COUNTIFS(rptNominalPacientesTBR!$AG$8:$AG$37,Reporte!$R$4,rptNominalPacientesTBR!$E$8:$E$37,Reporte!H393)</f>
        <v>0</v>
      </c>
      <c r="S393" s="13">
        <f>COUNTIFS(rptNominalPacientesTBR!$AG$8:$AG$37,Reporte!$S$4,rptNominalPacientesTBR!$E$8:$E$37,Reporte!H393)</f>
        <v>0</v>
      </c>
      <c r="T393" s="13">
        <f>COUNTIFS(rptNominalPacientesTBR!$AG$8:$AG$37,Reporte!$T$4,rptNominalPacientesTBR!$E$8:$E$37,Reporte!H393)</f>
        <v>0</v>
      </c>
      <c r="U393" s="13">
        <f>COUNTIFS(rptNominalPacientesTBR!$AG$8:$AG$37,Reporte!$U$4,rptNominalPacientesTBR!$E$8:$E$37,Reporte!H393)</f>
        <v>0</v>
      </c>
      <c r="V393" s="13">
        <f>COUNTIFS(rptNominalPacientesTBR!$AG$8:$AG$37,Reporte!$V$4,rptNominalPacientesTBR!$E$8:$E$37,Reporte!H393)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COUNTIFS(rptNominalPacientesTBR!$AG$8:$AG$37,Reporte!$Q$4,rptNominalPacientesTBR!$E$8:$E$37,Reporte!H394)</f>
        <v>0</v>
      </c>
      <c r="R394" s="13">
        <f>COUNTIFS(rptNominalPacientesTBR!$AG$8:$AG$37,Reporte!$R$4,rptNominalPacientesTBR!$E$8:$E$37,Reporte!H394)</f>
        <v>0</v>
      </c>
      <c r="S394" s="13">
        <f>COUNTIFS(rptNominalPacientesTBR!$AG$8:$AG$37,Reporte!$S$4,rptNominalPacientesTBR!$E$8:$E$37,Reporte!H394)</f>
        <v>0</v>
      </c>
      <c r="T394" s="13">
        <f>COUNTIFS(rptNominalPacientesTBR!$AG$8:$AG$37,Reporte!$T$4,rptNominalPacientesTBR!$E$8:$E$37,Reporte!H394)</f>
        <v>0</v>
      </c>
      <c r="U394" s="13">
        <f>COUNTIFS(rptNominalPacientesTBR!$AG$8:$AG$37,Reporte!$U$4,rptNominalPacientesTBR!$E$8:$E$37,Reporte!H394)</f>
        <v>0</v>
      </c>
      <c r="V394" s="13">
        <f>COUNTIFS(rptNominalPacientesTBR!$AG$8:$AG$37,Reporte!$V$4,rptNominalPacientesTBR!$E$8:$E$37,Reporte!H394)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COUNTIFS(rptNominalPacientesTBR!$AG$8:$AG$37,Reporte!$Q$4,rptNominalPacientesTBR!$E$8:$E$37,Reporte!H395)</f>
        <v>0</v>
      </c>
      <c r="R395" s="13">
        <f>COUNTIFS(rptNominalPacientesTBR!$AG$8:$AG$37,Reporte!$R$4,rptNominalPacientesTBR!$E$8:$E$37,Reporte!H395)</f>
        <v>0</v>
      </c>
      <c r="S395" s="13">
        <f>COUNTIFS(rptNominalPacientesTBR!$AG$8:$AG$37,Reporte!$S$4,rptNominalPacientesTBR!$E$8:$E$37,Reporte!H395)</f>
        <v>0</v>
      </c>
      <c r="T395" s="13">
        <f>COUNTIFS(rptNominalPacientesTBR!$AG$8:$AG$37,Reporte!$T$4,rptNominalPacientesTBR!$E$8:$E$37,Reporte!H395)</f>
        <v>0</v>
      </c>
      <c r="U395" s="13">
        <f>COUNTIFS(rptNominalPacientesTBR!$AG$8:$AG$37,Reporte!$U$4,rptNominalPacientesTBR!$E$8:$E$37,Reporte!H395)</f>
        <v>0</v>
      </c>
      <c r="V395" s="13">
        <f>COUNTIFS(rptNominalPacientesTBR!$AG$8:$AG$37,Reporte!$V$4,rptNominalPacientesTBR!$E$8:$E$37,Reporte!H395)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COUNTIFS(rptNominalPacientesTBR!$AG$8:$AG$37,Reporte!$Q$4,rptNominalPacientesTBR!$E$8:$E$37,Reporte!H396)</f>
        <v>0</v>
      </c>
      <c r="R396" s="13">
        <f>COUNTIFS(rptNominalPacientesTBR!$AG$8:$AG$37,Reporte!$R$4,rptNominalPacientesTBR!$E$8:$E$37,Reporte!H396)</f>
        <v>0</v>
      </c>
      <c r="S396" s="13">
        <f>COUNTIFS(rptNominalPacientesTBR!$AG$8:$AG$37,Reporte!$S$4,rptNominalPacientesTBR!$E$8:$E$37,Reporte!H396)</f>
        <v>0</v>
      </c>
      <c r="T396" s="13">
        <f>COUNTIFS(rptNominalPacientesTBR!$AG$8:$AG$37,Reporte!$T$4,rptNominalPacientesTBR!$E$8:$E$37,Reporte!H396)</f>
        <v>0</v>
      </c>
      <c r="U396" s="13">
        <f>COUNTIFS(rptNominalPacientesTBR!$AG$8:$AG$37,Reporte!$U$4,rptNominalPacientesTBR!$E$8:$E$37,Reporte!H396)</f>
        <v>0</v>
      </c>
      <c r="V396" s="13">
        <f>COUNTIFS(rptNominalPacientesTBR!$AG$8:$AG$37,Reporte!$V$4,rptNominalPacientesTBR!$E$8:$E$37,Reporte!H396)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COUNTIFS(rptNominalPacientesTBR!$AG$8:$AG$37,Reporte!$Q$4,rptNominalPacientesTBR!$E$8:$E$37,Reporte!H397)</f>
        <v>0</v>
      </c>
      <c r="R397" s="13">
        <f>COUNTIFS(rptNominalPacientesTBR!$AG$8:$AG$37,Reporte!$R$4,rptNominalPacientesTBR!$E$8:$E$37,Reporte!H397)</f>
        <v>0</v>
      </c>
      <c r="S397" s="13">
        <f>COUNTIFS(rptNominalPacientesTBR!$AG$8:$AG$37,Reporte!$S$4,rptNominalPacientesTBR!$E$8:$E$37,Reporte!H397)</f>
        <v>0</v>
      </c>
      <c r="T397" s="13">
        <f>COUNTIFS(rptNominalPacientesTBR!$AG$8:$AG$37,Reporte!$T$4,rptNominalPacientesTBR!$E$8:$E$37,Reporte!H397)</f>
        <v>0</v>
      </c>
      <c r="U397" s="13">
        <f>COUNTIFS(rptNominalPacientesTBR!$AG$8:$AG$37,Reporte!$U$4,rptNominalPacientesTBR!$E$8:$E$37,Reporte!H397)</f>
        <v>0</v>
      </c>
      <c r="V397" s="13">
        <f>COUNTIFS(rptNominalPacientesTBR!$AG$8:$AG$37,Reporte!$V$4,rptNominalPacientesTBR!$E$8:$E$37,Reporte!H397)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COUNTIFS(rptNominalPacientesTBR!$AG$8:$AG$37,Reporte!$Q$4,rptNominalPacientesTBR!$E$8:$E$37,Reporte!H398)</f>
        <v>0</v>
      </c>
      <c r="R398" s="13">
        <f>COUNTIFS(rptNominalPacientesTBR!$AG$8:$AG$37,Reporte!$R$4,rptNominalPacientesTBR!$E$8:$E$37,Reporte!H398)</f>
        <v>0</v>
      </c>
      <c r="S398" s="13">
        <f>COUNTIFS(rptNominalPacientesTBR!$AG$8:$AG$37,Reporte!$S$4,rptNominalPacientesTBR!$E$8:$E$37,Reporte!H398)</f>
        <v>0</v>
      </c>
      <c r="T398" s="13">
        <f>COUNTIFS(rptNominalPacientesTBR!$AG$8:$AG$37,Reporte!$T$4,rptNominalPacientesTBR!$E$8:$E$37,Reporte!H398)</f>
        <v>0</v>
      </c>
      <c r="U398" s="13">
        <f>COUNTIFS(rptNominalPacientesTBR!$AG$8:$AG$37,Reporte!$U$4,rptNominalPacientesTBR!$E$8:$E$37,Reporte!H398)</f>
        <v>0</v>
      </c>
      <c r="V398" s="13">
        <f>COUNTIFS(rptNominalPacientesTBR!$AG$8:$AG$37,Reporte!$V$4,rptNominalPacientesTBR!$E$8:$E$37,Reporte!H398)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COUNTIFS(rptNominalPacientesTBR!$AG$8:$AG$37,Reporte!$Q$4,rptNominalPacientesTBR!$E$8:$E$37,Reporte!H399)</f>
        <v>0</v>
      </c>
      <c r="R399" s="13">
        <f>COUNTIFS(rptNominalPacientesTBR!$AG$8:$AG$37,Reporte!$R$4,rptNominalPacientesTBR!$E$8:$E$37,Reporte!H399)</f>
        <v>0</v>
      </c>
      <c r="S399" s="13">
        <f>COUNTIFS(rptNominalPacientesTBR!$AG$8:$AG$37,Reporte!$S$4,rptNominalPacientesTBR!$E$8:$E$37,Reporte!H399)</f>
        <v>0</v>
      </c>
      <c r="T399" s="13">
        <f>COUNTIFS(rptNominalPacientesTBR!$AG$8:$AG$37,Reporte!$T$4,rptNominalPacientesTBR!$E$8:$E$37,Reporte!H399)</f>
        <v>0</v>
      </c>
      <c r="U399" s="13">
        <f>COUNTIFS(rptNominalPacientesTBR!$AG$8:$AG$37,Reporte!$U$4,rptNominalPacientesTBR!$E$8:$E$37,Reporte!H399)</f>
        <v>0</v>
      </c>
      <c r="V399" s="13">
        <f>COUNTIFS(rptNominalPacientesTBR!$AG$8:$AG$37,Reporte!$V$4,rptNominalPacientesTBR!$E$8:$E$37,Reporte!H399)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COUNTIFS(rptNominalPacientesTBR!$AG$8:$AG$37,Reporte!$Q$4,rptNominalPacientesTBR!$E$8:$E$37,Reporte!H400)</f>
        <v>0</v>
      </c>
      <c r="R400" s="13">
        <f>COUNTIFS(rptNominalPacientesTBR!$AG$8:$AG$37,Reporte!$R$4,rptNominalPacientesTBR!$E$8:$E$37,Reporte!H400)</f>
        <v>0</v>
      </c>
      <c r="S400" s="13">
        <f>COUNTIFS(rptNominalPacientesTBR!$AG$8:$AG$37,Reporte!$S$4,rptNominalPacientesTBR!$E$8:$E$37,Reporte!H400)</f>
        <v>0</v>
      </c>
      <c r="T400" s="13">
        <f>COUNTIFS(rptNominalPacientesTBR!$AG$8:$AG$37,Reporte!$T$4,rptNominalPacientesTBR!$E$8:$E$37,Reporte!H400)</f>
        <v>0</v>
      </c>
      <c r="U400" s="13">
        <f>COUNTIFS(rptNominalPacientesTBR!$AG$8:$AG$37,Reporte!$U$4,rptNominalPacientesTBR!$E$8:$E$37,Reporte!H400)</f>
        <v>0</v>
      </c>
      <c r="V400" s="13">
        <f>COUNTIFS(rptNominalPacientesTBR!$AG$8:$AG$37,Reporte!$V$4,rptNominalPacientesTBR!$E$8:$E$37,Reporte!H400)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COUNTIFS(rptNominalPacientesTBR!$AG$8:$AG$37,Reporte!$Q$4,rptNominalPacientesTBR!$E$8:$E$37,Reporte!H401)</f>
        <v>0</v>
      </c>
      <c r="R401" s="13">
        <f>COUNTIFS(rptNominalPacientesTBR!$AG$8:$AG$37,Reporte!$R$4,rptNominalPacientesTBR!$E$8:$E$37,Reporte!H401)</f>
        <v>0</v>
      </c>
      <c r="S401" s="13">
        <f>COUNTIFS(rptNominalPacientesTBR!$AG$8:$AG$37,Reporte!$S$4,rptNominalPacientesTBR!$E$8:$E$37,Reporte!H401)</f>
        <v>0</v>
      </c>
      <c r="T401" s="13">
        <f>COUNTIFS(rptNominalPacientesTBR!$AG$8:$AG$37,Reporte!$T$4,rptNominalPacientesTBR!$E$8:$E$37,Reporte!H401)</f>
        <v>0</v>
      </c>
      <c r="U401" s="13">
        <f>COUNTIFS(rptNominalPacientesTBR!$AG$8:$AG$37,Reporte!$U$4,rptNominalPacientesTBR!$E$8:$E$37,Reporte!H401)</f>
        <v>0</v>
      </c>
      <c r="V401" s="13">
        <f>COUNTIFS(rptNominalPacientesTBR!$AG$8:$AG$37,Reporte!$V$4,rptNominalPacientesTBR!$E$8:$E$37,Reporte!H401)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COUNTIFS(rptNominalPacientesTBR!$AG$8:$AG$37,Reporte!$Q$4,rptNominalPacientesTBR!$E$8:$E$37,Reporte!H402)</f>
        <v>0</v>
      </c>
      <c r="R402" s="13">
        <f>COUNTIFS(rptNominalPacientesTBR!$AG$8:$AG$37,Reporte!$R$4,rptNominalPacientesTBR!$E$8:$E$37,Reporte!H402)</f>
        <v>0</v>
      </c>
      <c r="S402" s="13">
        <f>COUNTIFS(rptNominalPacientesTBR!$AG$8:$AG$37,Reporte!$S$4,rptNominalPacientesTBR!$E$8:$E$37,Reporte!H402)</f>
        <v>0</v>
      </c>
      <c r="T402" s="13">
        <f>COUNTIFS(rptNominalPacientesTBR!$AG$8:$AG$37,Reporte!$T$4,rptNominalPacientesTBR!$E$8:$E$37,Reporte!H402)</f>
        <v>0</v>
      </c>
      <c r="U402" s="13">
        <f>COUNTIFS(rptNominalPacientesTBR!$AG$8:$AG$37,Reporte!$U$4,rptNominalPacientesTBR!$E$8:$E$37,Reporte!H402)</f>
        <v>0</v>
      </c>
      <c r="V402" s="13">
        <f>COUNTIFS(rptNominalPacientesTBR!$AG$8:$AG$37,Reporte!$V$4,rptNominalPacientesTBR!$E$8:$E$37,Reporte!H402)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COUNTIFS(rptNominalPacientesTBR!$AG$8:$AG$37,Reporte!$Q$4,rptNominalPacientesTBR!$E$8:$E$37,Reporte!H403)</f>
        <v>0</v>
      </c>
      <c r="R403" s="13">
        <f>COUNTIFS(rptNominalPacientesTBR!$AG$8:$AG$37,Reporte!$R$4,rptNominalPacientesTBR!$E$8:$E$37,Reporte!H403)</f>
        <v>0</v>
      </c>
      <c r="S403" s="13">
        <f>COUNTIFS(rptNominalPacientesTBR!$AG$8:$AG$37,Reporte!$S$4,rptNominalPacientesTBR!$E$8:$E$37,Reporte!H403)</f>
        <v>0</v>
      </c>
      <c r="T403" s="13">
        <f>COUNTIFS(rptNominalPacientesTBR!$AG$8:$AG$37,Reporte!$T$4,rptNominalPacientesTBR!$E$8:$E$37,Reporte!H403)</f>
        <v>0</v>
      </c>
      <c r="U403" s="13">
        <f>COUNTIFS(rptNominalPacientesTBR!$AG$8:$AG$37,Reporte!$U$4,rptNominalPacientesTBR!$E$8:$E$37,Reporte!H403)</f>
        <v>0</v>
      </c>
      <c r="V403" s="13">
        <f>COUNTIFS(rptNominalPacientesTBR!$AG$8:$AG$37,Reporte!$V$4,rptNominalPacientesTBR!$E$8:$E$37,Reporte!H403)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COUNTIFS(rptNominalPacientesTBR!$AG$8:$AG$37,Reporte!$Q$4,rptNominalPacientesTBR!$E$8:$E$37,Reporte!H404)</f>
        <v>0</v>
      </c>
      <c r="R404" s="13">
        <f>COUNTIFS(rptNominalPacientesTBR!$AG$8:$AG$37,Reporte!$R$4,rptNominalPacientesTBR!$E$8:$E$37,Reporte!H404)</f>
        <v>0</v>
      </c>
      <c r="S404" s="13">
        <f>COUNTIFS(rptNominalPacientesTBR!$AG$8:$AG$37,Reporte!$S$4,rptNominalPacientesTBR!$E$8:$E$37,Reporte!H404)</f>
        <v>0</v>
      </c>
      <c r="T404" s="13">
        <f>COUNTIFS(rptNominalPacientesTBR!$AG$8:$AG$37,Reporte!$T$4,rptNominalPacientesTBR!$E$8:$E$37,Reporte!H404)</f>
        <v>0</v>
      </c>
      <c r="U404" s="13">
        <f>COUNTIFS(rptNominalPacientesTBR!$AG$8:$AG$37,Reporte!$U$4,rptNominalPacientesTBR!$E$8:$E$37,Reporte!H404)</f>
        <v>0</v>
      </c>
      <c r="V404" s="13">
        <f>COUNTIFS(rptNominalPacientesTBR!$AG$8:$AG$37,Reporte!$V$4,rptNominalPacientesTBR!$E$8:$E$37,Reporte!H404)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COUNTIFS(rptNominalPacientesTBR!$AG$8:$AG$37,Reporte!$Q$4,rptNominalPacientesTBR!$E$8:$E$37,Reporte!H405)</f>
        <v>0</v>
      </c>
      <c r="R405" s="13">
        <f>COUNTIFS(rptNominalPacientesTBR!$AG$8:$AG$37,Reporte!$R$4,rptNominalPacientesTBR!$E$8:$E$37,Reporte!H405)</f>
        <v>0</v>
      </c>
      <c r="S405" s="13">
        <f>COUNTIFS(rptNominalPacientesTBR!$AG$8:$AG$37,Reporte!$S$4,rptNominalPacientesTBR!$E$8:$E$37,Reporte!H405)</f>
        <v>0</v>
      </c>
      <c r="T405" s="13">
        <f>COUNTIFS(rptNominalPacientesTBR!$AG$8:$AG$37,Reporte!$T$4,rptNominalPacientesTBR!$E$8:$E$37,Reporte!H405)</f>
        <v>0</v>
      </c>
      <c r="U405" s="13">
        <f>COUNTIFS(rptNominalPacientesTBR!$AG$8:$AG$37,Reporte!$U$4,rptNominalPacientesTBR!$E$8:$E$37,Reporte!H405)</f>
        <v>0</v>
      </c>
      <c r="V405" s="13">
        <f>COUNTIFS(rptNominalPacientesTBR!$AG$8:$AG$37,Reporte!$V$4,rptNominalPacientesTBR!$E$8:$E$37,Reporte!H405)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COUNTIFS(rptNominalPacientesTBR!$AG$8:$AG$37,Reporte!$Q$4,rptNominalPacientesTBR!$E$8:$E$37,Reporte!H406)</f>
        <v>0</v>
      </c>
      <c r="R406" s="13">
        <f>COUNTIFS(rptNominalPacientesTBR!$AG$8:$AG$37,Reporte!$R$4,rptNominalPacientesTBR!$E$8:$E$37,Reporte!H406)</f>
        <v>0</v>
      </c>
      <c r="S406" s="13">
        <f>COUNTIFS(rptNominalPacientesTBR!$AG$8:$AG$37,Reporte!$S$4,rptNominalPacientesTBR!$E$8:$E$37,Reporte!H406)</f>
        <v>0</v>
      </c>
      <c r="T406" s="13">
        <f>COUNTIFS(rptNominalPacientesTBR!$AG$8:$AG$37,Reporte!$T$4,rptNominalPacientesTBR!$E$8:$E$37,Reporte!H406)</f>
        <v>0</v>
      </c>
      <c r="U406" s="13">
        <f>COUNTIFS(rptNominalPacientesTBR!$AG$8:$AG$37,Reporte!$U$4,rptNominalPacientesTBR!$E$8:$E$37,Reporte!H406)</f>
        <v>0</v>
      </c>
      <c r="V406" s="13">
        <f>COUNTIFS(rptNominalPacientesTBR!$AG$8:$AG$37,Reporte!$V$4,rptNominalPacientesTBR!$E$8:$E$37,Reporte!H406)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COUNTIFS(rptNominalPacientesTBR!$AG$8:$AG$37,Reporte!$Q$4,rptNominalPacientesTBR!$E$8:$E$37,Reporte!H407)</f>
        <v>0</v>
      </c>
      <c r="R407" s="13">
        <f>COUNTIFS(rptNominalPacientesTBR!$AG$8:$AG$37,Reporte!$R$4,rptNominalPacientesTBR!$E$8:$E$37,Reporte!H407)</f>
        <v>0</v>
      </c>
      <c r="S407" s="13">
        <f>COUNTIFS(rptNominalPacientesTBR!$AG$8:$AG$37,Reporte!$S$4,rptNominalPacientesTBR!$E$8:$E$37,Reporte!H407)</f>
        <v>0</v>
      </c>
      <c r="T407" s="13">
        <f>COUNTIFS(rptNominalPacientesTBR!$AG$8:$AG$37,Reporte!$T$4,rptNominalPacientesTBR!$E$8:$E$37,Reporte!H407)</f>
        <v>0</v>
      </c>
      <c r="U407" s="13">
        <f>COUNTIFS(rptNominalPacientesTBR!$AG$8:$AG$37,Reporte!$U$4,rptNominalPacientesTBR!$E$8:$E$37,Reporte!H407)</f>
        <v>0</v>
      </c>
      <c r="V407" s="13">
        <f>COUNTIFS(rptNominalPacientesTBR!$AG$8:$AG$37,Reporte!$V$4,rptNominalPacientesTBR!$E$8:$E$37,Reporte!H407)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COUNTIFS(rptNominalPacientesTBR!$AG$8:$AG$37,Reporte!$Q$4,rptNominalPacientesTBR!$E$8:$E$37,Reporte!H408)</f>
        <v>0</v>
      </c>
      <c r="R408" s="13">
        <f>COUNTIFS(rptNominalPacientesTBR!$AG$8:$AG$37,Reporte!$R$4,rptNominalPacientesTBR!$E$8:$E$37,Reporte!H408)</f>
        <v>0</v>
      </c>
      <c r="S408" s="13">
        <f>COUNTIFS(rptNominalPacientesTBR!$AG$8:$AG$37,Reporte!$S$4,rptNominalPacientesTBR!$E$8:$E$37,Reporte!H408)</f>
        <v>0</v>
      </c>
      <c r="T408" s="13">
        <f>COUNTIFS(rptNominalPacientesTBR!$AG$8:$AG$37,Reporte!$T$4,rptNominalPacientesTBR!$E$8:$E$37,Reporte!H408)</f>
        <v>0</v>
      </c>
      <c r="U408" s="13">
        <f>COUNTIFS(rptNominalPacientesTBR!$AG$8:$AG$37,Reporte!$U$4,rptNominalPacientesTBR!$E$8:$E$37,Reporte!H408)</f>
        <v>0</v>
      </c>
      <c r="V408" s="13">
        <f>COUNTIFS(rptNominalPacientesTBR!$AG$8:$AG$37,Reporte!$V$4,rptNominalPacientesTBR!$E$8:$E$37,Reporte!H408)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COUNTIFS(rptNominalPacientesTBR!$AG$8:$AG$37,Reporte!$Q$4,rptNominalPacientesTBR!$E$8:$E$37,Reporte!H409)</f>
        <v>0</v>
      </c>
      <c r="R409" s="13">
        <f>COUNTIFS(rptNominalPacientesTBR!$AG$8:$AG$37,Reporte!$R$4,rptNominalPacientesTBR!$E$8:$E$37,Reporte!H409)</f>
        <v>0</v>
      </c>
      <c r="S409" s="13">
        <f>COUNTIFS(rptNominalPacientesTBR!$AG$8:$AG$37,Reporte!$S$4,rptNominalPacientesTBR!$E$8:$E$37,Reporte!H409)</f>
        <v>0</v>
      </c>
      <c r="T409" s="13">
        <f>COUNTIFS(rptNominalPacientesTBR!$AG$8:$AG$37,Reporte!$T$4,rptNominalPacientesTBR!$E$8:$E$37,Reporte!H409)</f>
        <v>0</v>
      </c>
      <c r="U409" s="13">
        <f>COUNTIFS(rptNominalPacientesTBR!$AG$8:$AG$37,Reporte!$U$4,rptNominalPacientesTBR!$E$8:$E$37,Reporte!H409)</f>
        <v>0</v>
      </c>
      <c r="V409" s="13">
        <f>COUNTIFS(rptNominalPacientesTBR!$AG$8:$AG$37,Reporte!$V$4,rptNominalPacientesTBR!$E$8:$E$37,Reporte!H409)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COUNTIFS(rptNominalPacientesTBR!$AG$8:$AG$37,Reporte!$Q$4,rptNominalPacientesTBR!$E$8:$E$37,Reporte!H410)</f>
        <v>0</v>
      </c>
      <c r="R410" s="13">
        <f>COUNTIFS(rptNominalPacientesTBR!$AG$8:$AG$37,Reporte!$R$4,rptNominalPacientesTBR!$E$8:$E$37,Reporte!H410)</f>
        <v>0</v>
      </c>
      <c r="S410" s="13">
        <f>COUNTIFS(rptNominalPacientesTBR!$AG$8:$AG$37,Reporte!$S$4,rptNominalPacientesTBR!$E$8:$E$37,Reporte!H410)</f>
        <v>0</v>
      </c>
      <c r="T410" s="13">
        <f>COUNTIFS(rptNominalPacientesTBR!$AG$8:$AG$37,Reporte!$T$4,rptNominalPacientesTBR!$E$8:$E$37,Reporte!H410)</f>
        <v>0</v>
      </c>
      <c r="U410" s="13">
        <f>COUNTIFS(rptNominalPacientesTBR!$AG$8:$AG$37,Reporte!$U$4,rptNominalPacientesTBR!$E$8:$E$37,Reporte!H410)</f>
        <v>0</v>
      </c>
      <c r="V410" s="13">
        <f>COUNTIFS(rptNominalPacientesTBR!$AG$8:$AG$37,Reporte!$V$4,rptNominalPacientesTBR!$E$8:$E$37,Reporte!H410)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COUNTIFS(rptNominalPacientesTBR!$AG$8:$AG$37,Reporte!$Q$4,rptNominalPacientesTBR!$E$8:$E$37,Reporte!H411)</f>
        <v>0</v>
      </c>
      <c r="R411" s="13">
        <f>COUNTIFS(rptNominalPacientesTBR!$AG$8:$AG$37,Reporte!$R$4,rptNominalPacientesTBR!$E$8:$E$37,Reporte!H411)</f>
        <v>0</v>
      </c>
      <c r="S411" s="13">
        <f>COUNTIFS(rptNominalPacientesTBR!$AG$8:$AG$37,Reporte!$S$4,rptNominalPacientesTBR!$E$8:$E$37,Reporte!H411)</f>
        <v>0</v>
      </c>
      <c r="T411" s="13">
        <f>COUNTIFS(rptNominalPacientesTBR!$AG$8:$AG$37,Reporte!$T$4,rptNominalPacientesTBR!$E$8:$E$37,Reporte!H411)</f>
        <v>0</v>
      </c>
      <c r="U411" s="13">
        <f>COUNTIFS(rptNominalPacientesTBR!$AG$8:$AG$37,Reporte!$U$4,rptNominalPacientesTBR!$E$8:$E$37,Reporte!H411)</f>
        <v>0</v>
      </c>
      <c r="V411" s="13">
        <f>COUNTIFS(rptNominalPacientesTBR!$AG$8:$AG$37,Reporte!$V$4,rptNominalPacientesTBR!$E$8:$E$37,Reporte!H411)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COUNTIFS(rptNominalPacientesTBR!$AG$8:$AG$37,Reporte!$Q$4,rptNominalPacientesTBR!$E$8:$E$37,Reporte!H412)</f>
        <v>0</v>
      </c>
      <c r="R412" s="13">
        <f>COUNTIFS(rptNominalPacientesTBR!$AG$8:$AG$37,Reporte!$R$4,rptNominalPacientesTBR!$E$8:$E$37,Reporte!H412)</f>
        <v>0</v>
      </c>
      <c r="S412" s="13">
        <f>COUNTIFS(rptNominalPacientesTBR!$AG$8:$AG$37,Reporte!$S$4,rptNominalPacientesTBR!$E$8:$E$37,Reporte!H412)</f>
        <v>0</v>
      </c>
      <c r="T412" s="13">
        <f>COUNTIFS(rptNominalPacientesTBR!$AG$8:$AG$37,Reporte!$T$4,rptNominalPacientesTBR!$E$8:$E$37,Reporte!H412)</f>
        <v>0</v>
      </c>
      <c r="U412" s="13">
        <f>COUNTIFS(rptNominalPacientesTBR!$AG$8:$AG$37,Reporte!$U$4,rptNominalPacientesTBR!$E$8:$E$37,Reporte!H412)</f>
        <v>0</v>
      </c>
      <c r="V412" s="13">
        <f>COUNTIFS(rptNominalPacientesTBR!$AG$8:$AG$37,Reporte!$V$4,rptNominalPacientesTBR!$E$8:$E$37,Reporte!H412)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COUNTIFS(rptNominalPacientesTBR!$AG$8:$AG$37,Reporte!$Q$4,rptNominalPacientesTBR!$E$8:$E$37,Reporte!H413)</f>
        <v>0</v>
      </c>
      <c r="R413" s="13">
        <f>COUNTIFS(rptNominalPacientesTBR!$AG$8:$AG$37,Reporte!$R$4,rptNominalPacientesTBR!$E$8:$E$37,Reporte!H413)</f>
        <v>0</v>
      </c>
      <c r="S413" s="13">
        <f>COUNTIFS(rptNominalPacientesTBR!$AG$8:$AG$37,Reporte!$S$4,rptNominalPacientesTBR!$E$8:$E$37,Reporte!H413)</f>
        <v>0</v>
      </c>
      <c r="T413" s="13">
        <f>COUNTIFS(rptNominalPacientesTBR!$AG$8:$AG$37,Reporte!$T$4,rptNominalPacientesTBR!$E$8:$E$37,Reporte!H413)</f>
        <v>0</v>
      </c>
      <c r="U413" s="13">
        <f>COUNTIFS(rptNominalPacientesTBR!$AG$8:$AG$37,Reporte!$U$4,rptNominalPacientesTBR!$E$8:$E$37,Reporte!H413)</f>
        <v>0</v>
      </c>
      <c r="V413" s="13">
        <f>COUNTIFS(rptNominalPacientesTBR!$AG$8:$AG$37,Reporte!$V$4,rptNominalPacientesTBR!$E$8:$E$37,Reporte!H413)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COUNTIFS(rptNominalPacientesTBR!$AG$8:$AG$37,Reporte!$Q$4,rptNominalPacientesTBR!$E$8:$E$37,Reporte!H414)</f>
        <v>0</v>
      </c>
      <c r="R414" s="13">
        <f>COUNTIFS(rptNominalPacientesTBR!$AG$8:$AG$37,Reporte!$R$4,rptNominalPacientesTBR!$E$8:$E$37,Reporte!H414)</f>
        <v>0</v>
      </c>
      <c r="S414" s="13">
        <f>COUNTIFS(rptNominalPacientesTBR!$AG$8:$AG$37,Reporte!$S$4,rptNominalPacientesTBR!$E$8:$E$37,Reporte!H414)</f>
        <v>0</v>
      </c>
      <c r="T414" s="13">
        <f>COUNTIFS(rptNominalPacientesTBR!$AG$8:$AG$37,Reporte!$T$4,rptNominalPacientesTBR!$E$8:$E$37,Reporte!H414)</f>
        <v>0</v>
      </c>
      <c r="U414" s="13">
        <f>COUNTIFS(rptNominalPacientesTBR!$AG$8:$AG$37,Reporte!$U$4,rptNominalPacientesTBR!$E$8:$E$37,Reporte!H414)</f>
        <v>0</v>
      </c>
      <c r="V414" s="13">
        <f>COUNTIFS(rptNominalPacientesTBR!$AG$8:$AG$37,Reporte!$V$4,rptNominalPacientesTBR!$E$8:$E$37,Reporte!H414)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COUNTIFS(rptNominalPacientesTBR!$AG$8:$AG$37,Reporte!$Q$4,rptNominalPacientesTBR!$E$8:$E$37,Reporte!H415)</f>
        <v>0</v>
      </c>
      <c r="R415" s="13">
        <f>COUNTIFS(rptNominalPacientesTBR!$AG$8:$AG$37,Reporte!$R$4,rptNominalPacientesTBR!$E$8:$E$37,Reporte!H415)</f>
        <v>0</v>
      </c>
      <c r="S415" s="13">
        <f>COUNTIFS(rptNominalPacientesTBR!$AG$8:$AG$37,Reporte!$S$4,rptNominalPacientesTBR!$E$8:$E$37,Reporte!H415)</f>
        <v>0</v>
      </c>
      <c r="T415" s="13">
        <f>COUNTIFS(rptNominalPacientesTBR!$AG$8:$AG$37,Reporte!$T$4,rptNominalPacientesTBR!$E$8:$E$37,Reporte!H415)</f>
        <v>0</v>
      </c>
      <c r="U415" s="13">
        <f>COUNTIFS(rptNominalPacientesTBR!$AG$8:$AG$37,Reporte!$U$4,rptNominalPacientesTBR!$E$8:$E$37,Reporte!H415)</f>
        <v>0</v>
      </c>
      <c r="V415" s="13">
        <f>COUNTIFS(rptNominalPacientesTBR!$AG$8:$AG$37,Reporte!$V$4,rptNominalPacientesTBR!$E$8:$E$37,Reporte!H415)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COUNTIFS(rptNominalPacientesTBR!$AG$8:$AG$37,Reporte!$Q$4,rptNominalPacientesTBR!$E$8:$E$37,Reporte!H416)</f>
        <v>0</v>
      </c>
      <c r="R416" s="13">
        <f>COUNTIFS(rptNominalPacientesTBR!$AG$8:$AG$37,Reporte!$R$4,rptNominalPacientesTBR!$E$8:$E$37,Reporte!H416)</f>
        <v>0</v>
      </c>
      <c r="S416" s="13">
        <f>COUNTIFS(rptNominalPacientesTBR!$AG$8:$AG$37,Reporte!$S$4,rptNominalPacientesTBR!$E$8:$E$37,Reporte!H416)</f>
        <v>0</v>
      </c>
      <c r="T416" s="13">
        <f>COUNTIFS(rptNominalPacientesTBR!$AG$8:$AG$37,Reporte!$T$4,rptNominalPacientesTBR!$E$8:$E$37,Reporte!H416)</f>
        <v>0</v>
      </c>
      <c r="U416" s="13">
        <f>COUNTIFS(rptNominalPacientesTBR!$AG$8:$AG$37,Reporte!$U$4,rptNominalPacientesTBR!$E$8:$E$37,Reporte!H416)</f>
        <v>0</v>
      </c>
      <c r="V416" s="13">
        <f>COUNTIFS(rptNominalPacientesTBR!$AG$8:$AG$37,Reporte!$V$4,rptNominalPacientesTBR!$E$8:$E$37,Reporte!H416)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COUNTIFS(rptNominalPacientesTBR!$AG$8:$AG$37,Reporte!$Q$4,rptNominalPacientesTBR!$E$8:$E$37,Reporte!H417)</f>
        <v>0</v>
      </c>
      <c r="R417" s="13">
        <f>COUNTIFS(rptNominalPacientesTBR!$AG$8:$AG$37,Reporte!$R$4,rptNominalPacientesTBR!$E$8:$E$37,Reporte!H417)</f>
        <v>0</v>
      </c>
      <c r="S417" s="13">
        <f>COUNTIFS(rptNominalPacientesTBR!$AG$8:$AG$37,Reporte!$S$4,rptNominalPacientesTBR!$E$8:$E$37,Reporte!H417)</f>
        <v>0</v>
      </c>
      <c r="T417" s="13">
        <f>COUNTIFS(rptNominalPacientesTBR!$AG$8:$AG$37,Reporte!$T$4,rptNominalPacientesTBR!$E$8:$E$37,Reporte!H417)</f>
        <v>0</v>
      </c>
      <c r="U417" s="13">
        <f>COUNTIFS(rptNominalPacientesTBR!$AG$8:$AG$37,Reporte!$U$4,rptNominalPacientesTBR!$E$8:$E$37,Reporte!H417)</f>
        <v>0</v>
      </c>
      <c r="V417" s="13">
        <f>COUNTIFS(rptNominalPacientesTBR!$AG$8:$AG$37,Reporte!$V$4,rptNominalPacientesTBR!$E$8:$E$37,Reporte!H417)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COUNTIFS(rptNominalPacientesTBR!$AG$8:$AG$37,Reporte!$Q$4,rptNominalPacientesTBR!$E$8:$E$37,Reporte!H418)</f>
        <v>0</v>
      </c>
      <c r="R418" s="13">
        <f>COUNTIFS(rptNominalPacientesTBR!$AG$8:$AG$37,Reporte!$R$4,rptNominalPacientesTBR!$E$8:$E$37,Reporte!H418)</f>
        <v>0</v>
      </c>
      <c r="S418" s="13">
        <f>COUNTIFS(rptNominalPacientesTBR!$AG$8:$AG$37,Reporte!$S$4,rptNominalPacientesTBR!$E$8:$E$37,Reporte!H418)</f>
        <v>0</v>
      </c>
      <c r="T418" s="13">
        <f>COUNTIFS(rptNominalPacientesTBR!$AG$8:$AG$37,Reporte!$T$4,rptNominalPacientesTBR!$E$8:$E$37,Reporte!H418)</f>
        <v>0</v>
      </c>
      <c r="U418" s="13">
        <f>COUNTIFS(rptNominalPacientesTBR!$AG$8:$AG$37,Reporte!$U$4,rptNominalPacientesTBR!$E$8:$E$37,Reporte!H418)</f>
        <v>0</v>
      </c>
      <c r="V418" s="13">
        <f>COUNTIFS(rptNominalPacientesTBR!$AG$8:$AG$37,Reporte!$V$4,rptNominalPacientesTBR!$E$8:$E$37,Reporte!H418)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COUNTIFS(rptNominalPacientesTBR!$AG$8:$AG$37,Reporte!$Q$4,rptNominalPacientesTBR!$E$8:$E$37,Reporte!H419)</f>
        <v>0</v>
      </c>
      <c r="R419" s="13">
        <f>COUNTIFS(rptNominalPacientesTBR!$AG$8:$AG$37,Reporte!$R$4,rptNominalPacientesTBR!$E$8:$E$37,Reporte!H419)</f>
        <v>0</v>
      </c>
      <c r="S419" s="13">
        <f>COUNTIFS(rptNominalPacientesTBR!$AG$8:$AG$37,Reporte!$S$4,rptNominalPacientesTBR!$E$8:$E$37,Reporte!H419)</f>
        <v>0</v>
      </c>
      <c r="T419" s="13">
        <f>COUNTIFS(rptNominalPacientesTBR!$AG$8:$AG$37,Reporte!$T$4,rptNominalPacientesTBR!$E$8:$E$37,Reporte!H419)</f>
        <v>0</v>
      </c>
      <c r="U419" s="13">
        <f>COUNTIFS(rptNominalPacientesTBR!$AG$8:$AG$37,Reporte!$U$4,rptNominalPacientesTBR!$E$8:$E$37,Reporte!H419)</f>
        <v>0</v>
      </c>
      <c r="V419" s="13">
        <f>COUNTIFS(rptNominalPacientesTBR!$AG$8:$AG$37,Reporte!$V$4,rptNominalPacientesTBR!$E$8:$E$37,Reporte!H419)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COUNTIFS(rptNominalPacientesTBR!$AG$8:$AG$37,Reporte!$Q$4,rptNominalPacientesTBR!$E$8:$E$37,Reporte!H420)</f>
        <v>0</v>
      </c>
      <c r="R420" s="13">
        <f>COUNTIFS(rptNominalPacientesTBR!$AG$8:$AG$37,Reporte!$R$4,rptNominalPacientesTBR!$E$8:$E$37,Reporte!H420)</f>
        <v>0</v>
      </c>
      <c r="S420" s="13">
        <f>COUNTIFS(rptNominalPacientesTBR!$AG$8:$AG$37,Reporte!$S$4,rptNominalPacientesTBR!$E$8:$E$37,Reporte!H420)</f>
        <v>0</v>
      </c>
      <c r="T420" s="13">
        <f>COUNTIFS(rptNominalPacientesTBR!$AG$8:$AG$37,Reporte!$T$4,rptNominalPacientesTBR!$E$8:$E$37,Reporte!H420)</f>
        <v>0</v>
      </c>
      <c r="U420" s="13">
        <f>COUNTIFS(rptNominalPacientesTBR!$AG$8:$AG$37,Reporte!$U$4,rptNominalPacientesTBR!$E$8:$E$37,Reporte!H420)</f>
        <v>0</v>
      </c>
      <c r="V420" s="13">
        <f>COUNTIFS(rptNominalPacientesTBR!$AG$8:$AG$37,Reporte!$V$4,rptNominalPacientesTBR!$E$8:$E$37,Reporte!H420)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COUNTIFS(rptNominalPacientesTBR!$AG$8:$AG$37,Reporte!$Q$4,rptNominalPacientesTBR!$E$8:$E$37,Reporte!H421)</f>
        <v>0</v>
      </c>
      <c r="R421" s="13">
        <f>COUNTIFS(rptNominalPacientesTBR!$AG$8:$AG$37,Reporte!$R$4,rptNominalPacientesTBR!$E$8:$E$37,Reporte!H421)</f>
        <v>0</v>
      </c>
      <c r="S421" s="13">
        <f>COUNTIFS(rptNominalPacientesTBR!$AG$8:$AG$37,Reporte!$S$4,rptNominalPacientesTBR!$E$8:$E$37,Reporte!H421)</f>
        <v>0</v>
      </c>
      <c r="T421" s="13">
        <f>COUNTIFS(rptNominalPacientesTBR!$AG$8:$AG$37,Reporte!$T$4,rptNominalPacientesTBR!$E$8:$E$37,Reporte!H421)</f>
        <v>0</v>
      </c>
      <c r="U421" s="13">
        <f>COUNTIFS(rptNominalPacientesTBR!$AG$8:$AG$37,Reporte!$U$4,rptNominalPacientesTBR!$E$8:$E$37,Reporte!H421)</f>
        <v>0</v>
      </c>
      <c r="V421" s="13">
        <f>COUNTIFS(rptNominalPacientesTBR!$AG$8:$AG$37,Reporte!$V$4,rptNominalPacientesTBR!$E$8:$E$37,Reporte!H421)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COUNTIFS(rptNominalPacientesTBR!$AG$8:$AG$37,Reporte!$Q$4,rptNominalPacientesTBR!$E$8:$E$37,Reporte!H422)</f>
        <v>0</v>
      </c>
      <c r="R422" s="13">
        <f>COUNTIFS(rptNominalPacientesTBR!$AG$8:$AG$37,Reporte!$R$4,rptNominalPacientesTBR!$E$8:$E$37,Reporte!H422)</f>
        <v>0</v>
      </c>
      <c r="S422" s="13">
        <f>COUNTIFS(rptNominalPacientesTBR!$AG$8:$AG$37,Reporte!$S$4,rptNominalPacientesTBR!$E$8:$E$37,Reporte!H422)</f>
        <v>0</v>
      </c>
      <c r="T422" s="13">
        <f>COUNTIFS(rptNominalPacientesTBR!$AG$8:$AG$37,Reporte!$T$4,rptNominalPacientesTBR!$E$8:$E$37,Reporte!H422)</f>
        <v>0</v>
      </c>
      <c r="U422" s="13">
        <f>COUNTIFS(rptNominalPacientesTBR!$AG$8:$AG$37,Reporte!$U$4,rptNominalPacientesTBR!$E$8:$E$37,Reporte!H422)</f>
        <v>0</v>
      </c>
      <c r="V422" s="13">
        <f>COUNTIFS(rptNominalPacientesTBR!$AG$8:$AG$37,Reporte!$V$4,rptNominalPacientesTBR!$E$8:$E$37,Reporte!H422)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COUNTIFS(rptNominalPacientesTBR!$AG$8:$AG$37,Reporte!$Q$4,rptNominalPacientesTBR!$E$8:$E$37,Reporte!H423)</f>
        <v>0</v>
      </c>
      <c r="R423" s="13">
        <f>COUNTIFS(rptNominalPacientesTBR!$AG$8:$AG$37,Reporte!$R$4,rptNominalPacientesTBR!$E$8:$E$37,Reporte!H423)</f>
        <v>0</v>
      </c>
      <c r="S423" s="13">
        <f>COUNTIFS(rptNominalPacientesTBR!$AG$8:$AG$37,Reporte!$S$4,rptNominalPacientesTBR!$E$8:$E$37,Reporte!H423)</f>
        <v>0</v>
      </c>
      <c r="T423" s="13">
        <f>COUNTIFS(rptNominalPacientesTBR!$AG$8:$AG$37,Reporte!$T$4,rptNominalPacientesTBR!$E$8:$E$37,Reporte!H423)</f>
        <v>0</v>
      </c>
      <c r="U423" s="13">
        <f>COUNTIFS(rptNominalPacientesTBR!$AG$8:$AG$37,Reporte!$U$4,rptNominalPacientesTBR!$E$8:$E$37,Reporte!H423)</f>
        <v>0</v>
      </c>
      <c r="V423" s="13">
        <f>COUNTIFS(rptNominalPacientesTBR!$AG$8:$AG$37,Reporte!$V$4,rptNominalPacientesTBR!$E$8:$E$37,Reporte!H423)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COUNTIFS(rptNominalPacientesTBR!$AG$8:$AG$37,Reporte!$Q$4,rptNominalPacientesTBR!$E$8:$E$37,Reporte!H424)</f>
        <v>0</v>
      </c>
      <c r="R424" s="13">
        <f>COUNTIFS(rptNominalPacientesTBR!$AG$8:$AG$37,Reporte!$R$4,rptNominalPacientesTBR!$E$8:$E$37,Reporte!H424)</f>
        <v>0</v>
      </c>
      <c r="S424" s="13">
        <f>COUNTIFS(rptNominalPacientesTBR!$AG$8:$AG$37,Reporte!$S$4,rptNominalPacientesTBR!$E$8:$E$37,Reporte!H424)</f>
        <v>0</v>
      </c>
      <c r="T424" s="13">
        <f>COUNTIFS(rptNominalPacientesTBR!$AG$8:$AG$37,Reporte!$T$4,rptNominalPacientesTBR!$E$8:$E$37,Reporte!H424)</f>
        <v>0</v>
      </c>
      <c r="U424" s="13">
        <f>COUNTIFS(rptNominalPacientesTBR!$AG$8:$AG$37,Reporte!$U$4,rptNominalPacientesTBR!$E$8:$E$37,Reporte!H424)</f>
        <v>0</v>
      </c>
      <c r="V424" s="13">
        <f>COUNTIFS(rptNominalPacientesTBR!$AG$8:$AG$37,Reporte!$V$4,rptNominalPacientesTBR!$E$8:$E$37,Reporte!H424)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COUNTIFS(rptNominalPacientesTBR!$AG$8:$AG$37,Reporte!$Q$4,rptNominalPacientesTBR!$E$8:$E$37,Reporte!H425)</f>
        <v>0</v>
      </c>
      <c r="R425" s="13">
        <f>COUNTIFS(rptNominalPacientesTBR!$AG$8:$AG$37,Reporte!$R$4,rptNominalPacientesTBR!$E$8:$E$37,Reporte!H425)</f>
        <v>0</v>
      </c>
      <c r="S425" s="13">
        <f>COUNTIFS(rptNominalPacientesTBR!$AG$8:$AG$37,Reporte!$S$4,rptNominalPacientesTBR!$E$8:$E$37,Reporte!H425)</f>
        <v>0</v>
      </c>
      <c r="T425" s="13">
        <f>COUNTIFS(rptNominalPacientesTBR!$AG$8:$AG$37,Reporte!$T$4,rptNominalPacientesTBR!$E$8:$E$37,Reporte!H425)</f>
        <v>0</v>
      </c>
      <c r="U425" s="13">
        <f>COUNTIFS(rptNominalPacientesTBR!$AG$8:$AG$37,Reporte!$U$4,rptNominalPacientesTBR!$E$8:$E$37,Reporte!H425)</f>
        <v>0</v>
      </c>
      <c r="V425" s="13">
        <f>COUNTIFS(rptNominalPacientesTBR!$AG$8:$AG$37,Reporte!$V$4,rptNominalPacientesTBR!$E$8:$E$37,Reporte!H425)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COUNTIFS(rptNominalPacientesTBR!$AG$8:$AG$37,Reporte!$Q$4,rptNominalPacientesTBR!$E$8:$E$37,Reporte!H426)</f>
        <v>0</v>
      </c>
      <c r="R426" s="13">
        <f>COUNTIFS(rptNominalPacientesTBR!$AG$8:$AG$37,Reporte!$R$4,rptNominalPacientesTBR!$E$8:$E$37,Reporte!H426)</f>
        <v>0</v>
      </c>
      <c r="S426" s="13">
        <f>COUNTIFS(rptNominalPacientesTBR!$AG$8:$AG$37,Reporte!$S$4,rptNominalPacientesTBR!$E$8:$E$37,Reporte!H426)</f>
        <v>0</v>
      </c>
      <c r="T426" s="13">
        <f>COUNTIFS(rptNominalPacientesTBR!$AG$8:$AG$37,Reporte!$T$4,rptNominalPacientesTBR!$E$8:$E$37,Reporte!H426)</f>
        <v>0</v>
      </c>
      <c r="U426" s="13">
        <f>COUNTIFS(rptNominalPacientesTBR!$AG$8:$AG$37,Reporte!$U$4,rptNominalPacientesTBR!$E$8:$E$37,Reporte!H426)</f>
        <v>0</v>
      </c>
      <c r="V426" s="13">
        <f>COUNTIFS(rptNominalPacientesTBR!$AG$8:$AG$37,Reporte!$V$4,rptNominalPacientesTBR!$E$8:$E$37,Reporte!H426)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COUNTIFS(rptNominalPacientesTBR!$AG$8:$AG$37,Reporte!$Q$4,rptNominalPacientesTBR!$E$8:$E$37,Reporte!H427)</f>
        <v>0</v>
      </c>
      <c r="R427" s="13">
        <f>COUNTIFS(rptNominalPacientesTBR!$AG$8:$AG$37,Reporte!$R$4,rptNominalPacientesTBR!$E$8:$E$37,Reporte!H427)</f>
        <v>0</v>
      </c>
      <c r="S427" s="13">
        <f>COUNTIFS(rptNominalPacientesTBR!$AG$8:$AG$37,Reporte!$S$4,rptNominalPacientesTBR!$E$8:$E$37,Reporte!H427)</f>
        <v>0</v>
      </c>
      <c r="T427" s="13">
        <f>COUNTIFS(rptNominalPacientesTBR!$AG$8:$AG$37,Reporte!$T$4,rptNominalPacientesTBR!$E$8:$E$37,Reporte!H427)</f>
        <v>0</v>
      </c>
      <c r="U427" s="13">
        <f>COUNTIFS(rptNominalPacientesTBR!$AG$8:$AG$37,Reporte!$U$4,rptNominalPacientesTBR!$E$8:$E$37,Reporte!H427)</f>
        <v>0</v>
      </c>
      <c r="V427" s="13">
        <f>COUNTIFS(rptNominalPacientesTBR!$AG$8:$AG$37,Reporte!$V$4,rptNominalPacientesTBR!$E$8:$E$37,Reporte!H427)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COUNTIFS(rptNominalPacientesTBR!$AG$8:$AG$37,Reporte!$Q$4,rptNominalPacientesTBR!$E$8:$E$37,Reporte!H428)</f>
        <v>0</v>
      </c>
      <c r="R428" s="13">
        <f>COUNTIFS(rptNominalPacientesTBR!$AG$8:$AG$37,Reporte!$R$4,rptNominalPacientesTBR!$E$8:$E$37,Reporte!H428)</f>
        <v>0</v>
      </c>
      <c r="S428" s="13">
        <f>COUNTIFS(rptNominalPacientesTBR!$AG$8:$AG$37,Reporte!$S$4,rptNominalPacientesTBR!$E$8:$E$37,Reporte!H428)</f>
        <v>0</v>
      </c>
      <c r="T428" s="13">
        <f>COUNTIFS(rptNominalPacientesTBR!$AG$8:$AG$37,Reporte!$T$4,rptNominalPacientesTBR!$E$8:$E$37,Reporte!H428)</f>
        <v>0</v>
      </c>
      <c r="U428" s="13">
        <f>COUNTIFS(rptNominalPacientesTBR!$AG$8:$AG$37,Reporte!$U$4,rptNominalPacientesTBR!$E$8:$E$37,Reporte!H428)</f>
        <v>0</v>
      </c>
      <c r="V428" s="13">
        <f>COUNTIFS(rptNominalPacientesTBR!$AG$8:$AG$37,Reporte!$V$4,rptNominalPacientesTBR!$E$8:$E$37,Reporte!H428)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COUNTIFS(rptNominalPacientesTBR!$AG$8:$AG$37,Reporte!$Q$4,rptNominalPacientesTBR!$E$8:$E$37,Reporte!H429)</f>
        <v>0</v>
      </c>
      <c r="R429" s="13">
        <f>COUNTIFS(rptNominalPacientesTBR!$AG$8:$AG$37,Reporte!$R$4,rptNominalPacientesTBR!$E$8:$E$37,Reporte!H429)</f>
        <v>0</v>
      </c>
      <c r="S429" s="13">
        <f>COUNTIFS(rptNominalPacientesTBR!$AG$8:$AG$37,Reporte!$S$4,rptNominalPacientesTBR!$E$8:$E$37,Reporte!H429)</f>
        <v>0</v>
      </c>
      <c r="T429" s="13">
        <f>COUNTIFS(rptNominalPacientesTBR!$AG$8:$AG$37,Reporte!$T$4,rptNominalPacientesTBR!$E$8:$E$37,Reporte!H429)</f>
        <v>0</v>
      </c>
      <c r="U429" s="13">
        <f>COUNTIFS(rptNominalPacientesTBR!$AG$8:$AG$37,Reporte!$U$4,rptNominalPacientesTBR!$E$8:$E$37,Reporte!H429)</f>
        <v>0</v>
      </c>
      <c r="V429" s="13">
        <f>COUNTIFS(rptNominalPacientesTBR!$AG$8:$AG$37,Reporte!$V$4,rptNominalPacientesTBR!$E$8:$E$37,Reporte!H429)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COUNTIFS(rptNominalPacientesTBR!$AG$8:$AG$37,Reporte!$Q$4,rptNominalPacientesTBR!$E$8:$E$37,Reporte!H430)</f>
        <v>0</v>
      </c>
      <c r="R430" s="13">
        <f>COUNTIFS(rptNominalPacientesTBR!$AG$8:$AG$37,Reporte!$R$4,rptNominalPacientesTBR!$E$8:$E$37,Reporte!H430)</f>
        <v>0</v>
      </c>
      <c r="S430" s="13">
        <f>COUNTIFS(rptNominalPacientesTBR!$AG$8:$AG$37,Reporte!$S$4,rptNominalPacientesTBR!$E$8:$E$37,Reporte!H430)</f>
        <v>0</v>
      </c>
      <c r="T430" s="13">
        <f>COUNTIFS(rptNominalPacientesTBR!$AG$8:$AG$37,Reporte!$T$4,rptNominalPacientesTBR!$E$8:$E$37,Reporte!H430)</f>
        <v>0</v>
      </c>
      <c r="U430" s="13">
        <f>COUNTIFS(rptNominalPacientesTBR!$AG$8:$AG$37,Reporte!$U$4,rptNominalPacientesTBR!$E$8:$E$37,Reporte!H430)</f>
        <v>0</v>
      </c>
      <c r="V430" s="13">
        <f>COUNTIFS(rptNominalPacientesTBR!$AG$8:$AG$37,Reporte!$V$4,rptNominalPacientesTBR!$E$8:$E$37,Reporte!H430)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COUNTIFS(rptNominalPacientesTBR!$AG$8:$AG$37,Reporte!$Q$4,rptNominalPacientesTBR!$E$8:$E$37,Reporte!H431)</f>
        <v>0</v>
      </c>
      <c r="R431" s="13">
        <f>COUNTIFS(rptNominalPacientesTBR!$AG$8:$AG$37,Reporte!$R$4,rptNominalPacientesTBR!$E$8:$E$37,Reporte!H431)</f>
        <v>0</v>
      </c>
      <c r="S431" s="13">
        <f>COUNTIFS(rptNominalPacientesTBR!$AG$8:$AG$37,Reporte!$S$4,rptNominalPacientesTBR!$E$8:$E$37,Reporte!H431)</f>
        <v>0</v>
      </c>
      <c r="T431" s="13">
        <f>COUNTIFS(rptNominalPacientesTBR!$AG$8:$AG$37,Reporte!$T$4,rptNominalPacientesTBR!$E$8:$E$37,Reporte!H431)</f>
        <v>0</v>
      </c>
      <c r="U431" s="13">
        <f>COUNTIFS(rptNominalPacientesTBR!$AG$8:$AG$37,Reporte!$U$4,rptNominalPacientesTBR!$E$8:$E$37,Reporte!H431)</f>
        <v>0</v>
      </c>
      <c r="V431" s="13">
        <f>COUNTIFS(rptNominalPacientesTBR!$AG$8:$AG$37,Reporte!$V$4,rptNominalPacientesTBR!$E$8:$E$37,Reporte!H431)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COUNTIFS(rptNominalPacientesTBR!$AG$8:$AG$37,Reporte!$Q$4,rptNominalPacientesTBR!$E$8:$E$37,Reporte!H432)</f>
        <v>0</v>
      </c>
      <c r="R432" s="13">
        <f>COUNTIFS(rptNominalPacientesTBR!$AG$8:$AG$37,Reporte!$R$4,rptNominalPacientesTBR!$E$8:$E$37,Reporte!H432)</f>
        <v>0</v>
      </c>
      <c r="S432" s="13">
        <f>COUNTIFS(rptNominalPacientesTBR!$AG$8:$AG$37,Reporte!$S$4,rptNominalPacientesTBR!$E$8:$E$37,Reporte!H432)</f>
        <v>0</v>
      </c>
      <c r="T432" s="13">
        <f>COUNTIFS(rptNominalPacientesTBR!$AG$8:$AG$37,Reporte!$T$4,rptNominalPacientesTBR!$E$8:$E$37,Reporte!H432)</f>
        <v>0</v>
      </c>
      <c r="U432" s="13">
        <f>COUNTIFS(rptNominalPacientesTBR!$AG$8:$AG$37,Reporte!$U$4,rptNominalPacientesTBR!$E$8:$E$37,Reporte!H432)</f>
        <v>0</v>
      </c>
      <c r="V432" s="13">
        <f>COUNTIFS(rptNominalPacientesTBR!$AG$8:$AG$37,Reporte!$V$4,rptNominalPacientesTBR!$E$8:$E$37,Reporte!H432)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COUNTIFS(rptNominalPacientesTBR!$AG$8:$AG$37,Reporte!$Q$4,rptNominalPacientesTBR!$E$8:$E$37,Reporte!H433)</f>
        <v>0</v>
      </c>
      <c r="R433" s="13">
        <f>COUNTIFS(rptNominalPacientesTBR!$AG$8:$AG$37,Reporte!$R$4,rptNominalPacientesTBR!$E$8:$E$37,Reporte!H433)</f>
        <v>0</v>
      </c>
      <c r="S433" s="13">
        <f>COUNTIFS(rptNominalPacientesTBR!$AG$8:$AG$37,Reporte!$S$4,rptNominalPacientesTBR!$E$8:$E$37,Reporte!H433)</f>
        <v>0</v>
      </c>
      <c r="T433" s="13">
        <f>COUNTIFS(rptNominalPacientesTBR!$AG$8:$AG$37,Reporte!$T$4,rptNominalPacientesTBR!$E$8:$E$37,Reporte!H433)</f>
        <v>0</v>
      </c>
      <c r="U433" s="13">
        <f>COUNTIFS(rptNominalPacientesTBR!$AG$8:$AG$37,Reporte!$U$4,rptNominalPacientesTBR!$E$8:$E$37,Reporte!H433)</f>
        <v>0</v>
      </c>
      <c r="V433" s="13">
        <f>COUNTIFS(rptNominalPacientesTBR!$AG$8:$AG$37,Reporte!$V$4,rptNominalPacientesTBR!$E$8:$E$37,Reporte!H433)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COUNTIFS(rptNominalPacientesTBR!$AG$8:$AG$37,Reporte!$Q$4,rptNominalPacientesTBR!$E$8:$E$37,Reporte!H434)</f>
        <v>0</v>
      </c>
      <c r="R434" s="13">
        <f>COUNTIFS(rptNominalPacientesTBR!$AG$8:$AG$37,Reporte!$R$4,rptNominalPacientesTBR!$E$8:$E$37,Reporte!H434)</f>
        <v>0</v>
      </c>
      <c r="S434" s="13">
        <f>COUNTIFS(rptNominalPacientesTBR!$AG$8:$AG$37,Reporte!$S$4,rptNominalPacientesTBR!$E$8:$E$37,Reporte!H434)</f>
        <v>0</v>
      </c>
      <c r="T434" s="13">
        <f>COUNTIFS(rptNominalPacientesTBR!$AG$8:$AG$37,Reporte!$T$4,rptNominalPacientesTBR!$E$8:$E$37,Reporte!H434)</f>
        <v>0</v>
      </c>
      <c r="U434" s="13">
        <f>COUNTIFS(rptNominalPacientesTBR!$AG$8:$AG$37,Reporte!$U$4,rptNominalPacientesTBR!$E$8:$E$37,Reporte!H434)</f>
        <v>0</v>
      </c>
      <c r="V434" s="13">
        <f>COUNTIFS(rptNominalPacientesTBR!$AG$8:$AG$37,Reporte!$V$4,rptNominalPacientesTBR!$E$8:$E$37,Reporte!H434)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COUNTIFS(rptNominalPacientesTBR!$AG$8:$AG$37,Reporte!$Q$4,rptNominalPacientesTBR!$E$8:$E$37,Reporte!H435)</f>
        <v>0</v>
      </c>
      <c r="R435" s="13">
        <f>COUNTIFS(rptNominalPacientesTBR!$AG$8:$AG$37,Reporte!$R$4,rptNominalPacientesTBR!$E$8:$E$37,Reporte!H435)</f>
        <v>0</v>
      </c>
      <c r="S435" s="13">
        <f>COUNTIFS(rptNominalPacientesTBR!$AG$8:$AG$37,Reporte!$S$4,rptNominalPacientesTBR!$E$8:$E$37,Reporte!H435)</f>
        <v>0</v>
      </c>
      <c r="T435" s="13">
        <f>COUNTIFS(rptNominalPacientesTBR!$AG$8:$AG$37,Reporte!$T$4,rptNominalPacientesTBR!$E$8:$E$37,Reporte!H435)</f>
        <v>0</v>
      </c>
      <c r="U435" s="13">
        <f>COUNTIFS(rptNominalPacientesTBR!$AG$8:$AG$37,Reporte!$U$4,rptNominalPacientesTBR!$E$8:$E$37,Reporte!H435)</f>
        <v>0</v>
      </c>
      <c r="V435" s="13">
        <f>COUNTIFS(rptNominalPacientesTBR!$AG$8:$AG$37,Reporte!$V$4,rptNominalPacientesTBR!$E$8:$E$37,Reporte!H435)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COUNTIFS(rptNominalPacientesTBR!$AG$8:$AG$37,Reporte!$Q$4,rptNominalPacientesTBR!$E$8:$E$37,Reporte!H436)</f>
        <v>0</v>
      </c>
      <c r="R436" s="13">
        <f>COUNTIFS(rptNominalPacientesTBR!$AG$8:$AG$37,Reporte!$R$4,rptNominalPacientesTBR!$E$8:$E$37,Reporte!H436)</f>
        <v>0</v>
      </c>
      <c r="S436" s="13">
        <f>COUNTIFS(rptNominalPacientesTBR!$AG$8:$AG$37,Reporte!$S$4,rptNominalPacientesTBR!$E$8:$E$37,Reporte!H436)</f>
        <v>0</v>
      </c>
      <c r="T436" s="13">
        <f>COUNTIFS(rptNominalPacientesTBR!$AG$8:$AG$37,Reporte!$T$4,rptNominalPacientesTBR!$E$8:$E$37,Reporte!H436)</f>
        <v>0</v>
      </c>
      <c r="U436" s="13">
        <f>COUNTIFS(rptNominalPacientesTBR!$AG$8:$AG$37,Reporte!$U$4,rptNominalPacientesTBR!$E$8:$E$37,Reporte!H436)</f>
        <v>0</v>
      </c>
      <c r="V436" s="13">
        <f>COUNTIFS(rptNominalPacientesTBR!$AG$8:$AG$37,Reporte!$V$4,rptNominalPacientesTBR!$E$8:$E$37,Reporte!H436)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COUNTIFS(rptNominalPacientesTBR!$AG$8:$AG$37,Reporte!$Q$4,rptNominalPacientesTBR!$E$8:$E$37,Reporte!H437)</f>
        <v>0</v>
      </c>
      <c r="R437" s="13">
        <f>COUNTIFS(rptNominalPacientesTBR!$AG$8:$AG$37,Reporte!$R$4,rptNominalPacientesTBR!$E$8:$E$37,Reporte!H437)</f>
        <v>0</v>
      </c>
      <c r="S437" s="13">
        <f>COUNTIFS(rptNominalPacientesTBR!$AG$8:$AG$37,Reporte!$S$4,rptNominalPacientesTBR!$E$8:$E$37,Reporte!H437)</f>
        <v>0</v>
      </c>
      <c r="T437" s="13">
        <f>COUNTIFS(rptNominalPacientesTBR!$AG$8:$AG$37,Reporte!$T$4,rptNominalPacientesTBR!$E$8:$E$37,Reporte!H437)</f>
        <v>0</v>
      </c>
      <c r="U437" s="13">
        <f>COUNTIFS(rptNominalPacientesTBR!$AG$8:$AG$37,Reporte!$U$4,rptNominalPacientesTBR!$E$8:$E$37,Reporte!H437)</f>
        <v>0</v>
      </c>
      <c r="V437" s="13">
        <f>COUNTIFS(rptNominalPacientesTBR!$AG$8:$AG$37,Reporte!$V$4,rptNominalPacientesTBR!$E$8:$E$37,Reporte!H437)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COUNTIFS(rptNominalPacientesTBR!$AG$8:$AG$37,Reporte!$Q$4,rptNominalPacientesTBR!$E$8:$E$37,Reporte!H438)</f>
        <v>0</v>
      </c>
      <c r="R438" s="13">
        <f>COUNTIFS(rptNominalPacientesTBR!$AG$8:$AG$37,Reporte!$R$4,rptNominalPacientesTBR!$E$8:$E$37,Reporte!H438)</f>
        <v>0</v>
      </c>
      <c r="S438" s="13">
        <f>COUNTIFS(rptNominalPacientesTBR!$AG$8:$AG$37,Reporte!$S$4,rptNominalPacientesTBR!$E$8:$E$37,Reporte!H438)</f>
        <v>0</v>
      </c>
      <c r="T438" s="13">
        <f>COUNTIFS(rptNominalPacientesTBR!$AG$8:$AG$37,Reporte!$T$4,rptNominalPacientesTBR!$E$8:$E$37,Reporte!H438)</f>
        <v>0</v>
      </c>
      <c r="U438" s="13">
        <f>COUNTIFS(rptNominalPacientesTBR!$AG$8:$AG$37,Reporte!$U$4,rptNominalPacientesTBR!$E$8:$E$37,Reporte!H438)</f>
        <v>0</v>
      </c>
      <c r="V438" s="13">
        <f>COUNTIFS(rptNominalPacientesTBR!$AG$8:$AG$37,Reporte!$V$4,rptNominalPacientesTBR!$E$8:$E$37,Reporte!H438)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COUNTIFS(rptNominalPacientesTBR!$AG$8:$AG$37,Reporte!$Q$4,rptNominalPacientesTBR!$E$8:$E$37,Reporte!H439)</f>
        <v>0</v>
      </c>
      <c r="R439" s="13">
        <f>COUNTIFS(rptNominalPacientesTBR!$AG$8:$AG$37,Reporte!$R$4,rptNominalPacientesTBR!$E$8:$E$37,Reporte!H439)</f>
        <v>0</v>
      </c>
      <c r="S439" s="13">
        <f>COUNTIFS(rptNominalPacientesTBR!$AG$8:$AG$37,Reporte!$S$4,rptNominalPacientesTBR!$E$8:$E$37,Reporte!H439)</f>
        <v>0</v>
      </c>
      <c r="T439" s="13">
        <f>COUNTIFS(rptNominalPacientesTBR!$AG$8:$AG$37,Reporte!$T$4,rptNominalPacientesTBR!$E$8:$E$37,Reporte!H439)</f>
        <v>0</v>
      </c>
      <c r="U439" s="13">
        <f>COUNTIFS(rptNominalPacientesTBR!$AG$8:$AG$37,Reporte!$U$4,rptNominalPacientesTBR!$E$8:$E$37,Reporte!H439)</f>
        <v>0</v>
      </c>
      <c r="V439" s="13">
        <f>COUNTIFS(rptNominalPacientesTBR!$AG$8:$AG$37,Reporte!$V$4,rptNominalPacientesTBR!$E$8:$E$37,Reporte!H439)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COUNTIFS(rptNominalPacientesTBR!$AG$8:$AG$37,Reporte!$Q$4,rptNominalPacientesTBR!$E$8:$E$37,Reporte!H440)</f>
        <v>0</v>
      </c>
      <c r="R440" s="13">
        <f>COUNTIFS(rptNominalPacientesTBR!$AG$8:$AG$37,Reporte!$R$4,rptNominalPacientesTBR!$E$8:$E$37,Reporte!H440)</f>
        <v>0</v>
      </c>
      <c r="S440" s="13">
        <f>COUNTIFS(rptNominalPacientesTBR!$AG$8:$AG$37,Reporte!$S$4,rptNominalPacientesTBR!$E$8:$E$37,Reporte!H440)</f>
        <v>0</v>
      </c>
      <c r="T440" s="13">
        <f>COUNTIFS(rptNominalPacientesTBR!$AG$8:$AG$37,Reporte!$T$4,rptNominalPacientesTBR!$E$8:$E$37,Reporte!H440)</f>
        <v>0</v>
      </c>
      <c r="U440" s="13">
        <f>COUNTIFS(rptNominalPacientesTBR!$AG$8:$AG$37,Reporte!$U$4,rptNominalPacientesTBR!$E$8:$E$37,Reporte!H440)</f>
        <v>0</v>
      </c>
      <c r="V440" s="13">
        <f>COUNTIFS(rptNominalPacientesTBR!$AG$8:$AG$37,Reporte!$V$4,rptNominalPacientesTBR!$E$8:$E$37,Reporte!H440)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COUNTIFS(rptNominalPacientesTBR!$AG$8:$AG$37,Reporte!$Q$4,rptNominalPacientesTBR!$E$8:$E$37,Reporte!H441)</f>
        <v>0</v>
      </c>
      <c r="R441" s="13">
        <f>COUNTIFS(rptNominalPacientesTBR!$AG$8:$AG$37,Reporte!$R$4,rptNominalPacientesTBR!$E$8:$E$37,Reporte!H441)</f>
        <v>0</v>
      </c>
      <c r="S441" s="13">
        <f>COUNTIFS(rptNominalPacientesTBR!$AG$8:$AG$37,Reporte!$S$4,rptNominalPacientesTBR!$E$8:$E$37,Reporte!H441)</f>
        <v>0</v>
      </c>
      <c r="T441" s="13">
        <f>COUNTIFS(rptNominalPacientesTBR!$AG$8:$AG$37,Reporte!$T$4,rptNominalPacientesTBR!$E$8:$E$37,Reporte!H441)</f>
        <v>0</v>
      </c>
      <c r="U441" s="13">
        <f>COUNTIFS(rptNominalPacientesTBR!$AG$8:$AG$37,Reporte!$U$4,rptNominalPacientesTBR!$E$8:$E$37,Reporte!H441)</f>
        <v>0</v>
      </c>
      <c r="V441" s="13">
        <f>COUNTIFS(rptNominalPacientesTBR!$AG$8:$AG$37,Reporte!$V$4,rptNominalPacientesTBR!$E$8:$E$37,Reporte!H441)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COUNTIFS(rptNominalPacientesTBR!$AG$8:$AG$37,Reporte!$Q$4,rptNominalPacientesTBR!$E$8:$E$37,Reporte!H442)</f>
        <v>0</v>
      </c>
      <c r="R442" s="13">
        <f>COUNTIFS(rptNominalPacientesTBR!$AG$8:$AG$37,Reporte!$R$4,rptNominalPacientesTBR!$E$8:$E$37,Reporte!H442)</f>
        <v>0</v>
      </c>
      <c r="S442" s="13">
        <f>COUNTIFS(rptNominalPacientesTBR!$AG$8:$AG$37,Reporte!$S$4,rptNominalPacientesTBR!$E$8:$E$37,Reporte!H442)</f>
        <v>0</v>
      </c>
      <c r="T442" s="13">
        <f>COUNTIFS(rptNominalPacientesTBR!$AG$8:$AG$37,Reporte!$T$4,rptNominalPacientesTBR!$E$8:$E$37,Reporte!H442)</f>
        <v>0</v>
      </c>
      <c r="U442" s="13">
        <f>COUNTIFS(rptNominalPacientesTBR!$AG$8:$AG$37,Reporte!$U$4,rptNominalPacientesTBR!$E$8:$E$37,Reporte!H442)</f>
        <v>0</v>
      </c>
      <c r="V442" s="13">
        <f>COUNTIFS(rptNominalPacientesTBR!$AG$8:$AG$37,Reporte!$V$4,rptNominalPacientesTBR!$E$8:$E$37,Reporte!H442)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COUNTIFS(rptNominalPacientesTBR!$AG$8:$AG$37,Reporte!$Q$4,rptNominalPacientesTBR!$E$8:$E$37,Reporte!H443)</f>
        <v>0</v>
      </c>
      <c r="R443" s="13">
        <f>COUNTIFS(rptNominalPacientesTBR!$AG$8:$AG$37,Reporte!$R$4,rptNominalPacientesTBR!$E$8:$E$37,Reporte!H443)</f>
        <v>0</v>
      </c>
      <c r="S443" s="13">
        <f>COUNTIFS(rptNominalPacientesTBR!$AG$8:$AG$37,Reporte!$S$4,rptNominalPacientesTBR!$E$8:$E$37,Reporte!H443)</f>
        <v>0</v>
      </c>
      <c r="T443" s="13">
        <f>COUNTIFS(rptNominalPacientesTBR!$AG$8:$AG$37,Reporte!$T$4,rptNominalPacientesTBR!$E$8:$E$37,Reporte!H443)</f>
        <v>0</v>
      </c>
      <c r="U443" s="13">
        <f>COUNTIFS(rptNominalPacientesTBR!$AG$8:$AG$37,Reporte!$U$4,rptNominalPacientesTBR!$E$8:$E$37,Reporte!H443)</f>
        <v>0</v>
      </c>
      <c r="V443" s="13">
        <f>COUNTIFS(rptNominalPacientesTBR!$AG$8:$AG$37,Reporte!$V$4,rptNominalPacientesTBR!$E$8:$E$37,Reporte!H443)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COUNTIFS(rptNominalPacientesTBR!$AG$8:$AG$37,Reporte!$Q$4,rptNominalPacientesTBR!$E$8:$E$37,Reporte!H444)</f>
        <v>0</v>
      </c>
      <c r="R444" s="13">
        <f>COUNTIFS(rptNominalPacientesTBR!$AG$8:$AG$37,Reporte!$R$4,rptNominalPacientesTBR!$E$8:$E$37,Reporte!H444)</f>
        <v>0</v>
      </c>
      <c r="S444" s="13">
        <f>COUNTIFS(rptNominalPacientesTBR!$AG$8:$AG$37,Reporte!$S$4,rptNominalPacientesTBR!$E$8:$E$37,Reporte!H444)</f>
        <v>0</v>
      </c>
      <c r="T444" s="13">
        <f>COUNTIFS(rptNominalPacientesTBR!$AG$8:$AG$37,Reporte!$T$4,rptNominalPacientesTBR!$E$8:$E$37,Reporte!H444)</f>
        <v>0</v>
      </c>
      <c r="U444" s="13">
        <f>COUNTIFS(rptNominalPacientesTBR!$AG$8:$AG$37,Reporte!$U$4,rptNominalPacientesTBR!$E$8:$E$37,Reporte!H444)</f>
        <v>0</v>
      </c>
      <c r="V444" s="13">
        <f>COUNTIFS(rptNominalPacientesTBR!$AG$8:$AG$37,Reporte!$V$4,rptNominalPacientesTBR!$E$8:$E$37,Reporte!H444)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COUNTIFS(rptNominalPacientesTBR!$AG$8:$AG$37,Reporte!$Q$4,rptNominalPacientesTBR!$E$8:$E$37,Reporte!H445)</f>
        <v>0</v>
      </c>
      <c r="R445" s="13">
        <f>COUNTIFS(rptNominalPacientesTBR!$AG$8:$AG$37,Reporte!$R$4,rptNominalPacientesTBR!$E$8:$E$37,Reporte!H445)</f>
        <v>0</v>
      </c>
      <c r="S445" s="13">
        <f>COUNTIFS(rptNominalPacientesTBR!$AG$8:$AG$37,Reporte!$S$4,rptNominalPacientesTBR!$E$8:$E$37,Reporte!H445)</f>
        <v>0</v>
      </c>
      <c r="T445" s="13">
        <f>COUNTIFS(rptNominalPacientesTBR!$AG$8:$AG$37,Reporte!$T$4,rptNominalPacientesTBR!$E$8:$E$37,Reporte!H445)</f>
        <v>0</v>
      </c>
      <c r="U445" s="13">
        <f>COUNTIFS(rptNominalPacientesTBR!$AG$8:$AG$37,Reporte!$U$4,rptNominalPacientesTBR!$E$8:$E$37,Reporte!H445)</f>
        <v>0</v>
      </c>
      <c r="V445" s="13">
        <f>COUNTIFS(rptNominalPacientesTBR!$AG$8:$AG$37,Reporte!$V$4,rptNominalPacientesTBR!$E$8:$E$37,Reporte!H445)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COUNTIFS(rptNominalPacientesTBR!$AG$8:$AG$37,Reporte!$Q$4,rptNominalPacientesTBR!$E$8:$E$37,Reporte!H446)</f>
        <v>0</v>
      </c>
      <c r="R446" s="13">
        <f>COUNTIFS(rptNominalPacientesTBR!$AG$8:$AG$37,Reporte!$R$4,rptNominalPacientesTBR!$E$8:$E$37,Reporte!H446)</f>
        <v>0</v>
      </c>
      <c r="S446" s="13">
        <f>COUNTIFS(rptNominalPacientesTBR!$AG$8:$AG$37,Reporte!$S$4,rptNominalPacientesTBR!$E$8:$E$37,Reporte!H446)</f>
        <v>0</v>
      </c>
      <c r="T446" s="13">
        <f>COUNTIFS(rptNominalPacientesTBR!$AG$8:$AG$37,Reporte!$T$4,rptNominalPacientesTBR!$E$8:$E$37,Reporte!H446)</f>
        <v>0</v>
      </c>
      <c r="U446" s="13">
        <f>COUNTIFS(rptNominalPacientesTBR!$AG$8:$AG$37,Reporte!$U$4,rptNominalPacientesTBR!$E$8:$E$37,Reporte!H446)</f>
        <v>0</v>
      </c>
      <c r="V446" s="13">
        <f>COUNTIFS(rptNominalPacientesTBR!$AG$8:$AG$37,Reporte!$V$4,rptNominalPacientesTBR!$E$8:$E$37,Reporte!H446)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COUNTIFS(rptNominalPacientesTBR!$AG$8:$AG$37,Reporte!$Q$4,rptNominalPacientesTBR!$E$8:$E$37,Reporte!H447)</f>
        <v>0</v>
      </c>
      <c r="R447" s="13">
        <f>COUNTIFS(rptNominalPacientesTBR!$AG$8:$AG$37,Reporte!$R$4,rptNominalPacientesTBR!$E$8:$E$37,Reporte!H447)</f>
        <v>0</v>
      </c>
      <c r="S447" s="13">
        <f>COUNTIFS(rptNominalPacientesTBR!$AG$8:$AG$37,Reporte!$S$4,rptNominalPacientesTBR!$E$8:$E$37,Reporte!H447)</f>
        <v>0</v>
      </c>
      <c r="T447" s="13">
        <f>COUNTIFS(rptNominalPacientesTBR!$AG$8:$AG$37,Reporte!$T$4,rptNominalPacientesTBR!$E$8:$E$37,Reporte!H447)</f>
        <v>0</v>
      </c>
      <c r="U447" s="13">
        <f>COUNTIFS(rptNominalPacientesTBR!$AG$8:$AG$37,Reporte!$U$4,rptNominalPacientesTBR!$E$8:$E$37,Reporte!H447)</f>
        <v>0</v>
      </c>
      <c r="V447" s="13">
        <f>COUNTIFS(rptNominalPacientesTBR!$AG$8:$AG$37,Reporte!$V$4,rptNominalPacientesTBR!$E$8:$E$37,Reporte!H447)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COUNTIFS(rptNominalPacientesTBR!$AG$8:$AG$37,Reporte!$Q$4,rptNominalPacientesTBR!$E$8:$E$37,Reporte!H448)</f>
        <v>0</v>
      </c>
      <c r="R448" s="13">
        <f>COUNTIFS(rptNominalPacientesTBR!$AG$8:$AG$37,Reporte!$R$4,rptNominalPacientesTBR!$E$8:$E$37,Reporte!H448)</f>
        <v>0</v>
      </c>
      <c r="S448" s="13">
        <f>COUNTIFS(rptNominalPacientesTBR!$AG$8:$AG$37,Reporte!$S$4,rptNominalPacientesTBR!$E$8:$E$37,Reporte!H448)</f>
        <v>0</v>
      </c>
      <c r="T448" s="13">
        <f>COUNTIFS(rptNominalPacientesTBR!$AG$8:$AG$37,Reporte!$T$4,rptNominalPacientesTBR!$E$8:$E$37,Reporte!H448)</f>
        <v>0</v>
      </c>
      <c r="U448" s="13">
        <f>COUNTIFS(rptNominalPacientesTBR!$AG$8:$AG$37,Reporte!$U$4,rptNominalPacientesTBR!$E$8:$E$37,Reporte!H448)</f>
        <v>0</v>
      </c>
      <c r="V448" s="13">
        <f>COUNTIFS(rptNominalPacientesTBR!$AG$8:$AG$37,Reporte!$V$4,rptNominalPacientesTBR!$E$8:$E$37,Reporte!H448)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COUNTIFS(rptNominalPacientesTBR!$AG$8:$AG$37,Reporte!$Q$4,rptNominalPacientesTBR!$E$8:$E$37,Reporte!H449)</f>
        <v>0</v>
      </c>
      <c r="R449" s="13">
        <f>COUNTIFS(rptNominalPacientesTBR!$AG$8:$AG$37,Reporte!$R$4,rptNominalPacientesTBR!$E$8:$E$37,Reporte!H449)</f>
        <v>0</v>
      </c>
      <c r="S449" s="13">
        <f>COUNTIFS(rptNominalPacientesTBR!$AG$8:$AG$37,Reporte!$S$4,rptNominalPacientesTBR!$E$8:$E$37,Reporte!H449)</f>
        <v>0</v>
      </c>
      <c r="T449" s="13">
        <f>COUNTIFS(rptNominalPacientesTBR!$AG$8:$AG$37,Reporte!$T$4,rptNominalPacientesTBR!$E$8:$E$37,Reporte!H449)</f>
        <v>0</v>
      </c>
      <c r="U449" s="13">
        <f>COUNTIFS(rptNominalPacientesTBR!$AG$8:$AG$37,Reporte!$U$4,rptNominalPacientesTBR!$E$8:$E$37,Reporte!H449)</f>
        <v>0</v>
      </c>
      <c r="V449" s="13">
        <f>COUNTIFS(rptNominalPacientesTBR!$AG$8:$AG$37,Reporte!$V$4,rptNominalPacientesTBR!$E$8:$E$37,Reporte!H449)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COUNTIFS(rptNominalPacientesTBR!$AG$8:$AG$37,Reporte!$Q$4,rptNominalPacientesTBR!$E$8:$E$37,Reporte!H450)</f>
        <v>0</v>
      </c>
      <c r="R450" s="13">
        <f>COUNTIFS(rptNominalPacientesTBR!$AG$8:$AG$37,Reporte!$R$4,rptNominalPacientesTBR!$E$8:$E$37,Reporte!H450)</f>
        <v>0</v>
      </c>
      <c r="S450" s="13">
        <f>COUNTIFS(rptNominalPacientesTBR!$AG$8:$AG$37,Reporte!$S$4,rptNominalPacientesTBR!$E$8:$E$37,Reporte!H450)</f>
        <v>0</v>
      </c>
      <c r="T450" s="13">
        <f>COUNTIFS(rptNominalPacientesTBR!$AG$8:$AG$37,Reporte!$T$4,rptNominalPacientesTBR!$E$8:$E$37,Reporte!H450)</f>
        <v>0</v>
      </c>
      <c r="U450" s="13">
        <f>COUNTIFS(rptNominalPacientesTBR!$AG$8:$AG$37,Reporte!$U$4,rptNominalPacientesTBR!$E$8:$E$37,Reporte!H450)</f>
        <v>0</v>
      </c>
      <c r="V450" s="13">
        <f>COUNTIFS(rptNominalPacientesTBR!$AG$8:$AG$37,Reporte!$V$4,rptNominalPacientesTBR!$E$8:$E$37,Reporte!H450)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COUNTIFS(rptNominalPacientesTBR!$AG$8:$AG$37,Reporte!$Q$4,rptNominalPacientesTBR!$E$8:$E$37,Reporte!H451)</f>
        <v>0</v>
      </c>
      <c r="R451" s="13">
        <f>COUNTIFS(rptNominalPacientesTBR!$AG$8:$AG$37,Reporte!$R$4,rptNominalPacientesTBR!$E$8:$E$37,Reporte!H451)</f>
        <v>0</v>
      </c>
      <c r="S451" s="13">
        <f>COUNTIFS(rptNominalPacientesTBR!$AG$8:$AG$37,Reporte!$S$4,rptNominalPacientesTBR!$E$8:$E$37,Reporte!H451)</f>
        <v>0</v>
      </c>
      <c r="T451" s="13">
        <f>COUNTIFS(rptNominalPacientesTBR!$AG$8:$AG$37,Reporte!$T$4,rptNominalPacientesTBR!$E$8:$E$37,Reporte!H451)</f>
        <v>0</v>
      </c>
      <c r="U451" s="13">
        <f>COUNTIFS(rptNominalPacientesTBR!$AG$8:$AG$37,Reporte!$U$4,rptNominalPacientesTBR!$E$8:$E$37,Reporte!H451)</f>
        <v>0</v>
      </c>
      <c r="V451" s="13">
        <f>COUNTIFS(rptNominalPacientesTBR!$AG$8:$AG$37,Reporte!$V$4,rptNominalPacientesTBR!$E$8:$E$37,Reporte!H451)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COUNTIFS(rptNominalPacientesTBR!$AG$8:$AG$37,Reporte!$Q$4,rptNominalPacientesTBR!$E$8:$E$37,Reporte!H452)</f>
        <v>0</v>
      </c>
      <c r="R452" s="13">
        <f>COUNTIFS(rptNominalPacientesTBR!$AG$8:$AG$37,Reporte!$R$4,rptNominalPacientesTBR!$E$8:$E$37,Reporte!H452)</f>
        <v>0</v>
      </c>
      <c r="S452" s="13">
        <f>COUNTIFS(rptNominalPacientesTBR!$AG$8:$AG$37,Reporte!$S$4,rptNominalPacientesTBR!$E$8:$E$37,Reporte!H452)</f>
        <v>0</v>
      </c>
      <c r="T452" s="13">
        <f>COUNTIFS(rptNominalPacientesTBR!$AG$8:$AG$37,Reporte!$T$4,rptNominalPacientesTBR!$E$8:$E$37,Reporte!H452)</f>
        <v>0</v>
      </c>
      <c r="U452" s="13">
        <f>COUNTIFS(rptNominalPacientesTBR!$AG$8:$AG$37,Reporte!$U$4,rptNominalPacientesTBR!$E$8:$E$37,Reporte!H452)</f>
        <v>0</v>
      </c>
      <c r="V452" s="13">
        <f>COUNTIFS(rptNominalPacientesTBR!$AG$8:$AG$37,Reporte!$V$4,rptNominalPacientesTBR!$E$8:$E$37,Reporte!H452)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COUNTIFS(rptNominalPacientesTBR!$AG$8:$AG$37,Reporte!$Q$4,rptNominalPacientesTBR!$E$8:$E$37,Reporte!H453)</f>
        <v>0</v>
      </c>
      <c r="R453" s="13">
        <f>COUNTIFS(rptNominalPacientesTBR!$AG$8:$AG$37,Reporte!$R$4,rptNominalPacientesTBR!$E$8:$E$37,Reporte!H453)</f>
        <v>0</v>
      </c>
      <c r="S453" s="13">
        <f>COUNTIFS(rptNominalPacientesTBR!$AG$8:$AG$37,Reporte!$S$4,rptNominalPacientesTBR!$E$8:$E$37,Reporte!H453)</f>
        <v>0</v>
      </c>
      <c r="T453" s="13">
        <f>COUNTIFS(rptNominalPacientesTBR!$AG$8:$AG$37,Reporte!$T$4,rptNominalPacientesTBR!$E$8:$E$37,Reporte!H453)</f>
        <v>0</v>
      </c>
      <c r="U453" s="13">
        <f>COUNTIFS(rptNominalPacientesTBR!$AG$8:$AG$37,Reporte!$U$4,rptNominalPacientesTBR!$E$8:$E$37,Reporte!H453)</f>
        <v>0</v>
      </c>
      <c r="V453" s="13">
        <f>COUNTIFS(rptNominalPacientesTBR!$AG$8:$AG$37,Reporte!$V$4,rptNominalPacientesTBR!$E$8:$E$37,Reporte!H453)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COUNTIFS(rptNominalPacientesTBR!$AG$8:$AG$37,Reporte!$Q$4,rptNominalPacientesTBR!$E$8:$E$37,Reporte!H454)</f>
        <v>0</v>
      </c>
      <c r="R454" s="13">
        <f>COUNTIFS(rptNominalPacientesTBR!$AG$8:$AG$37,Reporte!$R$4,rptNominalPacientesTBR!$E$8:$E$37,Reporte!H454)</f>
        <v>0</v>
      </c>
      <c r="S454" s="13">
        <f>COUNTIFS(rptNominalPacientesTBR!$AG$8:$AG$37,Reporte!$S$4,rptNominalPacientesTBR!$E$8:$E$37,Reporte!H454)</f>
        <v>0</v>
      </c>
      <c r="T454" s="13">
        <f>COUNTIFS(rptNominalPacientesTBR!$AG$8:$AG$37,Reporte!$T$4,rptNominalPacientesTBR!$E$8:$E$37,Reporte!H454)</f>
        <v>0</v>
      </c>
      <c r="U454" s="13">
        <f>COUNTIFS(rptNominalPacientesTBR!$AG$8:$AG$37,Reporte!$U$4,rptNominalPacientesTBR!$E$8:$E$37,Reporte!H454)</f>
        <v>0</v>
      </c>
      <c r="V454" s="13">
        <f>COUNTIFS(rptNominalPacientesTBR!$AG$8:$AG$37,Reporte!$V$4,rptNominalPacientesTBR!$E$8:$E$37,Reporte!H454)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COUNTIFS(rptNominalPacientesTBR!$AG$8:$AG$37,Reporte!$Q$4,rptNominalPacientesTBR!$E$8:$E$37,Reporte!H455)</f>
        <v>0</v>
      </c>
      <c r="R455" s="13">
        <f>COUNTIFS(rptNominalPacientesTBR!$AG$8:$AG$37,Reporte!$R$4,rptNominalPacientesTBR!$E$8:$E$37,Reporte!H455)</f>
        <v>0</v>
      </c>
      <c r="S455" s="13">
        <f>COUNTIFS(rptNominalPacientesTBR!$AG$8:$AG$37,Reporte!$S$4,rptNominalPacientesTBR!$E$8:$E$37,Reporte!H455)</f>
        <v>0</v>
      </c>
      <c r="T455" s="13">
        <f>COUNTIFS(rptNominalPacientesTBR!$AG$8:$AG$37,Reporte!$T$4,rptNominalPacientesTBR!$E$8:$E$37,Reporte!H455)</f>
        <v>0</v>
      </c>
      <c r="U455" s="13">
        <f>COUNTIFS(rptNominalPacientesTBR!$AG$8:$AG$37,Reporte!$U$4,rptNominalPacientesTBR!$E$8:$E$37,Reporte!H455)</f>
        <v>0</v>
      </c>
      <c r="V455" s="13">
        <f>COUNTIFS(rptNominalPacientesTBR!$AG$8:$AG$37,Reporte!$V$4,rptNominalPacientesTBR!$E$8:$E$37,Reporte!H455)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COUNTIFS(rptNominalPacientesTBR!$AG$8:$AG$37,Reporte!$Q$4,rptNominalPacientesTBR!$E$8:$E$37,Reporte!H456)</f>
        <v>0</v>
      </c>
      <c r="R456" s="13">
        <f>COUNTIFS(rptNominalPacientesTBR!$AG$8:$AG$37,Reporte!$R$4,rptNominalPacientesTBR!$E$8:$E$37,Reporte!H456)</f>
        <v>0</v>
      </c>
      <c r="S456" s="13">
        <f>COUNTIFS(rptNominalPacientesTBR!$AG$8:$AG$37,Reporte!$S$4,rptNominalPacientesTBR!$E$8:$E$37,Reporte!H456)</f>
        <v>0</v>
      </c>
      <c r="T456" s="13">
        <f>COUNTIFS(rptNominalPacientesTBR!$AG$8:$AG$37,Reporte!$T$4,rptNominalPacientesTBR!$E$8:$E$37,Reporte!H456)</f>
        <v>0</v>
      </c>
      <c r="U456" s="13">
        <f>COUNTIFS(rptNominalPacientesTBR!$AG$8:$AG$37,Reporte!$U$4,rptNominalPacientesTBR!$E$8:$E$37,Reporte!H456)</f>
        <v>0</v>
      </c>
      <c r="V456" s="13">
        <f>COUNTIFS(rptNominalPacientesTBR!$AG$8:$AG$37,Reporte!$V$4,rptNominalPacientesTBR!$E$8:$E$37,Reporte!H456)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COUNTIFS(rptNominalPacientesTBR!$AG$8:$AG$37,Reporte!$Q$4,rptNominalPacientesTBR!$E$8:$E$37,Reporte!H457)</f>
        <v>0</v>
      </c>
      <c r="R457" s="13">
        <f>COUNTIFS(rptNominalPacientesTBR!$AG$8:$AG$37,Reporte!$R$4,rptNominalPacientesTBR!$E$8:$E$37,Reporte!H457)</f>
        <v>0</v>
      </c>
      <c r="S457" s="13">
        <f>COUNTIFS(rptNominalPacientesTBR!$AG$8:$AG$37,Reporte!$S$4,rptNominalPacientesTBR!$E$8:$E$37,Reporte!H457)</f>
        <v>0</v>
      </c>
      <c r="T457" s="13">
        <f>COUNTIFS(rptNominalPacientesTBR!$AG$8:$AG$37,Reporte!$T$4,rptNominalPacientesTBR!$E$8:$E$37,Reporte!H457)</f>
        <v>0</v>
      </c>
      <c r="U457" s="13">
        <f>COUNTIFS(rptNominalPacientesTBR!$AG$8:$AG$37,Reporte!$U$4,rptNominalPacientesTBR!$E$8:$E$37,Reporte!H457)</f>
        <v>0</v>
      </c>
      <c r="V457" s="13">
        <f>COUNTIFS(rptNominalPacientesTBR!$AG$8:$AG$37,Reporte!$V$4,rptNominalPacientesTBR!$E$8:$E$37,Reporte!H457)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COUNTIFS(rptNominalPacientesTBR!$AG$8:$AG$37,Reporte!$Q$4,rptNominalPacientesTBR!$E$8:$E$37,Reporte!H458)</f>
        <v>0</v>
      </c>
      <c r="R458" s="13">
        <f>COUNTIFS(rptNominalPacientesTBR!$AG$8:$AG$37,Reporte!$R$4,rptNominalPacientesTBR!$E$8:$E$37,Reporte!H458)</f>
        <v>0</v>
      </c>
      <c r="S458" s="13">
        <f>COUNTIFS(rptNominalPacientesTBR!$AG$8:$AG$37,Reporte!$S$4,rptNominalPacientesTBR!$E$8:$E$37,Reporte!H458)</f>
        <v>0</v>
      </c>
      <c r="T458" s="13">
        <f>COUNTIFS(rptNominalPacientesTBR!$AG$8:$AG$37,Reporte!$T$4,rptNominalPacientesTBR!$E$8:$E$37,Reporte!H458)</f>
        <v>0</v>
      </c>
      <c r="U458" s="13">
        <f>COUNTIFS(rptNominalPacientesTBR!$AG$8:$AG$37,Reporte!$U$4,rptNominalPacientesTBR!$E$8:$E$37,Reporte!H458)</f>
        <v>0</v>
      </c>
      <c r="V458" s="13">
        <f>COUNTIFS(rptNominalPacientesTBR!$AG$8:$AG$37,Reporte!$V$4,rptNominalPacientesTBR!$E$8:$E$37,Reporte!H458)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COUNTIFS(rptNominalPacientesTBR!$AG$8:$AG$37,Reporte!$Q$4,rptNominalPacientesTBR!$E$8:$E$37,Reporte!H459)</f>
        <v>0</v>
      </c>
      <c r="R459" s="13">
        <f>COUNTIFS(rptNominalPacientesTBR!$AG$8:$AG$37,Reporte!$R$4,rptNominalPacientesTBR!$E$8:$E$37,Reporte!H459)</f>
        <v>0</v>
      </c>
      <c r="S459" s="13">
        <f>COUNTIFS(rptNominalPacientesTBR!$AG$8:$AG$37,Reporte!$S$4,rptNominalPacientesTBR!$E$8:$E$37,Reporte!H459)</f>
        <v>0</v>
      </c>
      <c r="T459" s="13">
        <f>COUNTIFS(rptNominalPacientesTBR!$AG$8:$AG$37,Reporte!$T$4,rptNominalPacientesTBR!$E$8:$E$37,Reporte!H459)</f>
        <v>0</v>
      </c>
      <c r="U459" s="13">
        <f>COUNTIFS(rptNominalPacientesTBR!$AG$8:$AG$37,Reporte!$U$4,rptNominalPacientesTBR!$E$8:$E$37,Reporte!H459)</f>
        <v>0</v>
      </c>
      <c r="V459" s="13">
        <f>COUNTIFS(rptNominalPacientesTBR!$AG$8:$AG$37,Reporte!$V$4,rptNominalPacientesTBR!$E$8:$E$37,Reporte!H459)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COUNTIFS(rptNominalPacientesTBR!$AG$8:$AG$37,Reporte!$Q$4,rptNominalPacientesTBR!$E$8:$E$37,Reporte!H460)</f>
        <v>0</v>
      </c>
      <c r="R460" s="13">
        <f>COUNTIFS(rptNominalPacientesTBR!$AG$8:$AG$37,Reporte!$R$4,rptNominalPacientesTBR!$E$8:$E$37,Reporte!H460)</f>
        <v>0</v>
      </c>
      <c r="S460" s="13">
        <f>COUNTIFS(rptNominalPacientesTBR!$AG$8:$AG$37,Reporte!$S$4,rptNominalPacientesTBR!$E$8:$E$37,Reporte!H460)</f>
        <v>0</v>
      </c>
      <c r="T460" s="13">
        <f>COUNTIFS(rptNominalPacientesTBR!$AG$8:$AG$37,Reporte!$T$4,rptNominalPacientesTBR!$E$8:$E$37,Reporte!H460)</f>
        <v>0</v>
      </c>
      <c r="U460" s="13">
        <f>COUNTIFS(rptNominalPacientesTBR!$AG$8:$AG$37,Reporte!$U$4,rptNominalPacientesTBR!$E$8:$E$37,Reporte!H460)</f>
        <v>0</v>
      </c>
      <c r="V460" s="13">
        <f>COUNTIFS(rptNominalPacientesTBR!$AG$8:$AG$37,Reporte!$V$4,rptNominalPacientesTBR!$E$8:$E$37,Reporte!H460)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COUNTIFS(rptNominalPacientesTBR!$AG$8:$AG$37,Reporte!$Q$4,rptNominalPacientesTBR!$E$8:$E$37,Reporte!H461)</f>
        <v>0</v>
      </c>
      <c r="R461" s="13">
        <f>COUNTIFS(rptNominalPacientesTBR!$AG$8:$AG$37,Reporte!$R$4,rptNominalPacientesTBR!$E$8:$E$37,Reporte!H461)</f>
        <v>0</v>
      </c>
      <c r="S461" s="13">
        <f>COUNTIFS(rptNominalPacientesTBR!$AG$8:$AG$37,Reporte!$S$4,rptNominalPacientesTBR!$E$8:$E$37,Reporte!H461)</f>
        <v>0</v>
      </c>
      <c r="T461" s="13">
        <f>COUNTIFS(rptNominalPacientesTBR!$AG$8:$AG$37,Reporte!$T$4,rptNominalPacientesTBR!$E$8:$E$37,Reporte!H461)</f>
        <v>0</v>
      </c>
      <c r="U461" s="13">
        <f>COUNTIFS(rptNominalPacientesTBR!$AG$8:$AG$37,Reporte!$U$4,rptNominalPacientesTBR!$E$8:$E$37,Reporte!H461)</f>
        <v>0</v>
      </c>
      <c r="V461" s="13">
        <f>COUNTIFS(rptNominalPacientesTBR!$AG$8:$AG$37,Reporte!$V$4,rptNominalPacientesTBR!$E$8:$E$37,Reporte!H461)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COUNTIFS(rptNominalPacientesTBR!$AG$8:$AG$37,Reporte!$Q$4,rptNominalPacientesTBR!$E$8:$E$37,Reporte!H462)</f>
        <v>0</v>
      </c>
      <c r="R462" s="13">
        <f>COUNTIFS(rptNominalPacientesTBR!$AG$8:$AG$37,Reporte!$R$4,rptNominalPacientesTBR!$E$8:$E$37,Reporte!H462)</f>
        <v>0</v>
      </c>
      <c r="S462" s="13">
        <f>COUNTIFS(rptNominalPacientesTBR!$AG$8:$AG$37,Reporte!$S$4,rptNominalPacientesTBR!$E$8:$E$37,Reporte!H462)</f>
        <v>0</v>
      </c>
      <c r="T462" s="13">
        <f>COUNTIFS(rptNominalPacientesTBR!$AG$8:$AG$37,Reporte!$T$4,rptNominalPacientesTBR!$E$8:$E$37,Reporte!H462)</f>
        <v>0</v>
      </c>
      <c r="U462" s="13">
        <f>COUNTIFS(rptNominalPacientesTBR!$AG$8:$AG$37,Reporte!$U$4,rptNominalPacientesTBR!$E$8:$E$37,Reporte!H462)</f>
        <v>0</v>
      </c>
      <c r="V462" s="13">
        <f>COUNTIFS(rptNominalPacientesTBR!$AG$8:$AG$37,Reporte!$V$4,rptNominalPacientesTBR!$E$8:$E$37,Reporte!H462)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COUNTIFS(rptNominalPacientesTBR!$AG$8:$AG$37,Reporte!$Q$4,rptNominalPacientesTBR!$E$8:$E$37,Reporte!H463)</f>
        <v>0</v>
      </c>
      <c r="R463" s="13">
        <f>COUNTIFS(rptNominalPacientesTBR!$AG$8:$AG$37,Reporte!$R$4,rptNominalPacientesTBR!$E$8:$E$37,Reporte!H463)</f>
        <v>0</v>
      </c>
      <c r="S463" s="13">
        <f>COUNTIFS(rptNominalPacientesTBR!$AG$8:$AG$37,Reporte!$S$4,rptNominalPacientesTBR!$E$8:$E$37,Reporte!H463)</f>
        <v>0</v>
      </c>
      <c r="T463" s="13">
        <f>COUNTIFS(rptNominalPacientesTBR!$AG$8:$AG$37,Reporte!$T$4,rptNominalPacientesTBR!$E$8:$E$37,Reporte!H463)</f>
        <v>0</v>
      </c>
      <c r="U463" s="13">
        <f>COUNTIFS(rptNominalPacientesTBR!$AG$8:$AG$37,Reporte!$U$4,rptNominalPacientesTBR!$E$8:$E$37,Reporte!H463)</f>
        <v>0</v>
      </c>
      <c r="V463" s="13">
        <f>COUNTIFS(rptNominalPacientesTBR!$AG$8:$AG$37,Reporte!$V$4,rptNominalPacientesTBR!$E$8:$E$37,Reporte!H463)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COUNTIFS(rptNominalPacientesTBR!$AG$8:$AG$37,Reporte!$Q$4,rptNominalPacientesTBR!$E$8:$E$37,Reporte!H464)</f>
        <v>0</v>
      </c>
      <c r="R464" s="13">
        <f>COUNTIFS(rptNominalPacientesTBR!$AG$8:$AG$37,Reporte!$R$4,rptNominalPacientesTBR!$E$8:$E$37,Reporte!H464)</f>
        <v>0</v>
      </c>
      <c r="S464" s="13">
        <f>COUNTIFS(rptNominalPacientesTBR!$AG$8:$AG$37,Reporte!$S$4,rptNominalPacientesTBR!$E$8:$E$37,Reporte!H464)</f>
        <v>0</v>
      </c>
      <c r="T464" s="13">
        <f>COUNTIFS(rptNominalPacientesTBR!$AG$8:$AG$37,Reporte!$T$4,rptNominalPacientesTBR!$E$8:$E$37,Reporte!H464)</f>
        <v>0</v>
      </c>
      <c r="U464" s="13">
        <f>COUNTIFS(rptNominalPacientesTBR!$AG$8:$AG$37,Reporte!$U$4,rptNominalPacientesTBR!$E$8:$E$37,Reporte!H464)</f>
        <v>0</v>
      </c>
      <c r="V464" s="13">
        <f>COUNTIFS(rptNominalPacientesTBR!$AG$8:$AG$37,Reporte!$V$4,rptNominalPacientesTBR!$E$8:$E$37,Reporte!H464)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COUNTIFS(rptNominalPacientesTBR!$AG$8:$AG$37,Reporte!$Q$4,rptNominalPacientesTBR!$E$8:$E$37,Reporte!H465)</f>
        <v>0</v>
      </c>
      <c r="R465" s="13">
        <f>COUNTIFS(rptNominalPacientesTBR!$AG$8:$AG$37,Reporte!$R$4,rptNominalPacientesTBR!$E$8:$E$37,Reporte!H465)</f>
        <v>0</v>
      </c>
      <c r="S465" s="13">
        <f>COUNTIFS(rptNominalPacientesTBR!$AG$8:$AG$37,Reporte!$S$4,rptNominalPacientesTBR!$E$8:$E$37,Reporte!H465)</f>
        <v>0</v>
      </c>
      <c r="T465" s="13">
        <f>COUNTIFS(rptNominalPacientesTBR!$AG$8:$AG$37,Reporte!$T$4,rptNominalPacientesTBR!$E$8:$E$37,Reporte!H465)</f>
        <v>0</v>
      </c>
      <c r="U465" s="13">
        <f>COUNTIFS(rptNominalPacientesTBR!$AG$8:$AG$37,Reporte!$U$4,rptNominalPacientesTBR!$E$8:$E$37,Reporte!H465)</f>
        <v>0</v>
      </c>
      <c r="V465" s="13">
        <f>COUNTIFS(rptNominalPacientesTBR!$AG$8:$AG$37,Reporte!$V$4,rptNominalPacientesTBR!$E$8:$E$37,Reporte!H465)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COUNTIFS(rptNominalPacientesTBR!$AG$8:$AG$37,Reporte!$Q$4,rptNominalPacientesTBR!$E$8:$E$37,Reporte!H466)</f>
        <v>0</v>
      </c>
      <c r="R466" s="13">
        <f>COUNTIFS(rptNominalPacientesTBR!$AG$8:$AG$37,Reporte!$R$4,rptNominalPacientesTBR!$E$8:$E$37,Reporte!H466)</f>
        <v>0</v>
      </c>
      <c r="S466" s="13">
        <f>COUNTIFS(rptNominalPacientesTBR!$AG$8:$AG$37,Reporte!$S$4,rptNominalPacientesTBR!$E$8:$E$37,Reporte!H466)</f>
        <v>0</v>
      </c>
      <c r="T466" s="13">
        <f>COUNTIFS(rptNominalPacientesTBR!$AG$8:$AG$37,Reporte!$T$4,rptNominalPacientesTBR!$E$8:$E$37,Reporte!H466)</f>
        <v>0</v>
      </c>
      <c r="U466" s="13">
        <f>COUNTIFS(rptNominalPacientesTBR!$AG$8:$AG$37,Reporte!$U$4,rptNominalPacientesTBR!$E$8:$E$37,Reporte!H466)</f>
        <v>0</v>
      </c>
      <c r="V466" s="13">
        <f>COUNTIFS(rptNominalPacientesTBR!$AG$8:$AG$37,Reporte!$V$4,rptNominalPacientesTBR!$E$8:$E$37,Reporte!H466)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COUNTIFS(rptNominalPacientesTBR!$AG$8:$AG$37,Reporte!$Q$4,rptNominalPacientesTBR!$E$8:$E$37,Reporte!H467)</f>
        <v>0</v>
      </c>
      <c r="R467" s="13">
        <f>COUNTIFS(rptNominalPacientesTBR!$AG$8:$AG$37,Reporte!$R$4,rptNominalPacientesTBR!$E$8:$E$37,Reporte!H467)</f>
        <v>0</v>
      </c>
      <c r="S467" s="13">
        <f>COUNTIFS(rptNominalPacientesTBR!$AG$8:$AG$37,Reporte!$S$4,rptNominalPacientesTBR!$E$8:$E$37,Reporte!H467)</f>
        <v>0</v>
      </c>
      <c r="T467" s="13">
        <f>COUNTIFS(rptNominalPacientesTBR!$AG$8:$AG$37,Reporte!$T$4,rptNominalPacientesTBR!$E$8:$E$37,Reporte!H467)</f>
        <v>0</v>
      </c>
      <c r="U467" s="13">
        <f>COUNTIFS(rptNominalPacientesTBR!$AG$8:$AG$37,Reporte!$U$4,rptNominalPacientesTBR!$E$8:$E$37,Reporte!H467)</f>
        <v>0</v>
      </c>
      <c r="V467" s="13">
        <f>COUNTIFS(rptNominalPacientesTBR!$AG$8:$AG$37,Reporte!$V$4,rptNominalPacientesTBR!$E$8:$E$37,Reporte!H467)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COUNTIFS(rptNominalPacientesTBR!$AG$8:$AG$37,Reporte!$Q$4,rptNominalPacientesTBR!$E$8:$E$37,Reporte!H468)</f>
        <v>0</v>
      </c>
      <c r="R468" s="13">
        <f>COUNTIFS(rptNominalPacientesTBR!$AG$8:$AG$37,Reporte!$R$4,rptNominalPacientesTBR!$E$8:$E$37,Reporte!H468)</f>
        <v>0</v>
      </c>
      <c r="S468" s="13">
        <f>COUNTIFS(rptNominalPacientesTBR!$AG$8:$AG$37,Reporte!$S$4,rptNominalPacientesTBR!$E$8:$E$37,Reporte!H468)</f>
        <v>0</v>
      </c>
      <c r="T468" s="13">
        <f>COUNTIFS(rptNominalPacientesTBR!$AG$8:$AG$37,Reporte!$T$4,rptNominalPacientesTBR!$E$8:$E$37,Reporte!H468)</f>
        <v>0</v>
      </c>
      <c r="U468" s="13">
        <f>COUNTIFS(rptNominalPacientesTBR!$AG$8:$AG$37,Reporte!$U$4,rptNominalPacientesTBR!$E$8:$E$37,Reporte!H468)</f>
        <v>0</v>
      </c>
      <c r="V468" s="13">
        <f>COUNTIFS(rptNominalPacientesTBR!$AG$8:$AG$37,Reporte!$V$4,rptNominalPacientesTBR!$E$8:$E$37,Reporte!H468)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COUNTIFS(rptNominalPacientesTBR!$AG$8:$AG$37,Reporte!$Q$4,rptNominalPacientesTBR!$E$8:$E$37,Reporte!H469)</f>
        <v>0</v>
      </c>
      <c r="R469" s="14">
        <f>COUNTIFS(rptNominalPacientesTBR!$AG$8:$AG$37,Reporte!$R$4,rptNominalPacientesTBR!$E$8:$E$37,Reporte!H469)</f>
        <v>0</v>
      </c>
      <c r="S469" s="14">
        <f>COUNTIFS(rptNominalPacientesTBR!$AG$8:$AG$37,Reporte!$S$4,rptNominalPacientesTBR!$E$8:$E$37,Reporte!H469)</f>
        <v>0</v>
      </c>
      <c r="T469" s="14">
        <f>COUNTIFS(rptNominalPacientesTBR!$AG$8:$AG$37,Reporte!$T$4,rptNominalPacientesTBR!$E$8:$E$37,Reporte!H469)</f>
        <v>0</v>
      </c>
      <c r="U469" s="14">
        <f>COUNTIFS(rptNominalPacientesTBR!$AG$8:$AG$37,Reporte!$U$4,rptNominalPacientesTBR!$E$8:$E$37,Reporte!H469)</f>
        <v>0</v>
      </c>
      <c r="V469" s="14">
        <f>COUNTIFS(rptNominalPacientesTBR!$AG$8:$AG$37,Reporte!$V$4,rptNominalPacientesTBR!$E$8:$E$37,Reporte!H469)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2022-09-15T12:37:43Z</dcterms:modified>
</cp:coreProperties>
</file>